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4.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5.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rawings/drawing6.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480LKSWPAbfall/Freigegebene Dokumente/General/06 Vergabeunterlagen/"/>
    </mc:Choice>
  </mc:AlternateContent>
  <xr:revisionPtr revIDLastSave="45" documentId="8_{CE6C942E-2177-4B42-A283-9388EAC47F44}" xr6:coauthVersionLast="47" xr6:coauthVersionMax="47" xr10:uidLastSave="{D0DD2D05-B116-46B1-91F2-6B3E69A72F45}"/>
  <bookViews>
    <workbookView xWindow="-120" yWindow="-120" windowWidth="29040" windowHeight="15720" xr2:uid="{00000000-000D-0000-FFFF-FFFF00000000}"/>
  </bookViews>
  <sheets>
    <sheet name="Los 1" sheetId="2" r:id="rId1"/>
    <sheet name="Los 2" sheetId="3" r:id="rId2"/>
    <sheet name="Los 3" sheetId="4" r:id="rId3"/>
    <sheet name="Los 4" sheetId="5" r:id="rId4"/>
    <sheet name="Los 5" sheetId="6" r:id="rId5"/>
    <sheet name="Los 6" sheetId="7" r:id="rId6"/>
    <sheet name="Los 7" sheetId="8" r:id="rId7"/>
  </sheets>
  <definedNames>
    <definedName name="_xlnm.Print_Titles" localSheetId="0">'Los 1'!$1:$6</definedName>
    <definedName name="_xlnm.Print_Titles" localSheetId="1">'Los 2'!$1:$6</definedName>
    <definedName name="_xlnm.Print_Titles" localSheetId="2">'Los 3'!$1:$6</definedName>
    <definedName name="_xlnm.Print_Titles" localSheetId="3">'Los 4'!$1:$6</definedName>
    <definedName name="_xlnm.Print_Titles" localSheetId="4">'Los 5'!$1:$6</definedName>
    <definedName name="_xlnm.Print_Titles" localSheetId="5">'Los 6'!$1:$6</definedName>
    <definedName name="_xlnm.Print_Titles" localSheetId="6">'Los 7'!$1:$6</definedName>
  </definedNames>
  <calcPr calcId="191028"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2" i="7" l="1"/>
  <c r="K71" i="7"/>
  <c r="J17" i="8"/>
  <c r="J183" i="5" l="1"/>
  <c r="J131" i="5"/>
  <c r="J25" i="5"/>
  <c r="H90" i="7"/>
  <c r="K90" i="7" s="1"/>
  <c r="H88" i="7"/>
  <c r="K88" i="7" s="1"/>
  <c r="K69" i="7"/>
  <c r="K67" i="7"/>
  <c r="H86" i="7"/>
  <c r="H84" i="7"/>
  <c r="H82" i="7"/>
  <c r="H80" i="7"/>
  <c r="H78" i="7"/>
  <c r="H76" i="7"/>
  <c r="J260" i="5"/>
  <c r="J105" i="5"/>
  <c r="J16" i="3" l="1"/>
  <c r="J11" i="3"/>
  <c r="G17" i="8"/>
  <c r="G19" i="4"/>
  <c r="G16" i="2"/>
  <c r="J16" i="2" l="1"/>
  <c r="J23" i="8" l="1"/>
  <c r="J10" i="8"/>
  <c r="J24" i="8" l="1"/>
  <c r="K86" i="7"/>
  <c r="K84" i="7"/>
  <c r="K82" i="7"/>
  <c r="K80" i="7"/>
  <c r="K78" i="7"/>
  <c r="K76" i="7"/>
  <c r="K64" i="7"/>
  <c r="K62" i="7"/>
  <c r="K60" i="7"/>
  <c r="K58" i="7"/>
  <c r="K56" i="7"/>
  <c r="K54" i="7"/>
  <c r="K50" i="7"/>
  <c r="K48" i="7"/>
  <c r="K46" i="7"/>
  <c r="K44" i="7"/>
  <c r="K42" i="7"/>
  <c r="K40" i="7"/>
  <c r="K38" i="7"/>
  <c r="K33" i="7"/>
  <c r="K31" i="7"/>
  <c r="K29" i="7"/>
  <c r="K27" i="7"/>
  <c r="K25" i="7"/>
  <c r="K23" i="7"/>
  <c r="K21" i="7"/>
  <c r="K19" i="7"/>
  <c r="K17" i="7"/>
  <c r="K15" i="7"/>
  <c r="J55" i="5"/>
  <c r="J53" i="5"/>
  <c r="J51" i="5"/>
  <c r="J49" i="5"/>
  <c r="J47" i="5"/>
  <c r="J45" i="5"/>
  <c r="J257" i="5"/>
  <c r="J255" i="5"/>
  <c r="J253" i="5"/>
  <c r="J251" i="5"/>
  <c r="J249" i="5"/>
  <c r="J247" i="5"/>
  <c r="J242" i="5"/>
  <c r="J240" i="5"/>
  <c r="J238" i="5"/>
  <c r="J236" i="5"/>
  <c r="J234" i="5"/>
  <c r="J232" i="5"/>
  <c r="J230" i="5"/>
  <c r="J228" i="5"/>
  <c r="J226" i="5"/>
  <c r="J220" i="5"/>
  <c r="J222" i="5"/>
  <c r="J218" i="5"/>
  <c r="J216" i="5"/>
  <c r="J214" i="5"/>
  <c r="J212" i="5"/>
  <c r="J210" i="5"/>
  <c r="J208" i="5"/>
  <c r="J206" i="5"/>
  <c r="J203" i="5"/>
  <c r="J201" i="5"/>
  <c r="J199" i="5"/>
  <c r="J197" i="5"/>
  <c r="J195" i="5"/>
  <c r="J9" i="5"/>
  <c r="J193" i="5"/>
  <c r="J191" i="5"/>
  <c r="J189" i="5"/>
  <c r="J187" i="5"/>
  <c r="J181" i="5"/>
  <c r="J179" i="5"/>
  <c r="J177" i="5"/>
  <c r="J175" i="5"/>
  <c r="J173" i="5"/>
  <c r="J171" i="5"/>
  <c r="J169" i="5"/>
  <c r="J167" i="5"/>
  <c r="J165" i="5"/>
  <c r="J161" i="5"/>
  <c r="J159" i="5"/>
  <c r="J157" i="5"/>
  <c r="J155" i="5"/>
  <c r="J153" i="5"/>
  <c r="J151" i="5"/>
  <c r="J149" i="5"/>
  <c r="J147" i="5"/>
  <c r="J143" i="5"/>
  <c r="J141" i="5"/>
  <c r="J139" i="5"/>
  <c r="J137" i="5"/>
  <c r="J135" i="5"/>
  <c r="J133" i="5"/>
  <c r="J129" i="5"/>
  <c r="J127" i="5"/>
  <c r="J125" i="5"/>
  <c r="J121" i="5"/>
  <c r="J119" i="5"/>
  <c r="J117" i="5"/>
  <c r="J115" i="5"/>
  <c r="J113" i="5"/>
  <c r="J111" i="5"/>
  <c r="J109" i="5"/>
  <c r="J107" i="5"/>
  <c r="J101" i="5"/>
  <c r="J99" i="5"/>
  <c r="J97" i="5"/>
  <c r="J95" i="5"/>
  <c r="J93" i="5"/>
  <c r="J91" i="5"/>
  <c r="J89" i="5"/>
  <c r="J87" i="5"/>
  <c r="J85" i="5"/>
  <c r="J83" i="5"/>
  <c r="J81" i="5"/>
  <c r="J77" i="5"/>
  <c r="J75" i="5"/>
  <c r="J73" i="5"/>
  <c r="J71" i="5"/>
  <c r="J69" i="5"/>
  <c r="J67" i="5"/>
  <c r="J65" i="5"/>
  <c r="J63" i="5"/>
  <c r="J61" i="5"/>
  <c r="J59" i="5"/>
  <c r="J43" i="5"/>
  <c r="J41" i="5"/>
  <c r="J39" i="5"/>
  <c r="J37" i="5"/>
  <c r="J35" i="5"/>
  <c r="J31" i="5"/>
  <c r="J29" i="5"/>
  <c r="J17" i="5"/>
  <c r="J15" i="5"/>
  <c r="J13" i="5"/>
  <c r="J11" i="5"/>
  <c r="J19" i="5"/>
  <c r="K11" i="7"/>
  <c r="K9" i="7"/>
  <c r="J9" i="6"/>
  <c r="J12" i="6" s="1"/>
  <c r="J27" i="5"/>
  <c r="J23" i="5"/>
  <c r="J21" i="5"/>
  <c r="J19" i="4"/>
  <c r="J11" i="4"/>
  <c r="J9" i="4"/>
  <c r="J9" i="3"/>
  <c r="J11" i="2"/>
  <c r="J9" i="2"/>
  <c r="J20" i="2" s="1"/>
  <c r="J21" i="2" s="1"/>
  <c r="K95" i="7" l="1"/>
  <c r="K96" i="7" s="1"/>
  <c r="J264" i="5"/>
  <c r="J265" i="5" s="1"/>
  <c r="J23" i="4"/>
  <c r="J24" i="4" s="1"/>
  <c r="J13" i="6"/>
  <c r="J1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tc={7ECF7803-5E83-4A6B-8658-73C4B4BC38DD}</author>
  </authors>
  <commentList>
    <comment ref="L8" authorId="0" shapeId="0" xr:uid="{7ECF7803-5E83-4A6B-8658-73C4B4BC38D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tc={F1476D1C-BF4E-4AE1-B9A3-3F2B7F54336D}</author>
  </authors>
  <commentList>
    <comment ref="L8" authorId="0" shapeId="0" xr:uid="{F1476D1C-BF4E-4AE1-B9A3-3F2B7F54336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tc={B90EE0BB-DAEE-47F8-9C9B-2EF56102C73E}</author>
  </authors>
  <commentList>
    <comment ref="L8" authorId="0" shapeId="0" xr:uid="{B90EE0BB-DAEE-47F8-9C9B-2EF56102C73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tc={3BDED5EF-533A-4EE1-A9DF-BDE3AD0D81BC}</author>
  </authors>
  <commentList>
    <comment ref="L8" authorId="0" shapeId="0" xr:uid="{3BDED5EF-533A-4EE1-A9DF-BDE3AD0D81BC}">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tc={8F1A1964-0330-4B7B-B6F2-40301542AE35}</author>
  </authors>
  <commentList>
    <comment ref="L8" authorId="0" shapeId="0" xr:uid="{8F1A1964-0330-4B7B-B6F2-40301542AE3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tc={E76F73B3-BA42-4B57-901E-B3F89F46CC8B}</author>
  </authors>
  <commentList>
    <comment ref="M8" authorId="0" shapeId="0" xr:uid="{E76F73B3-BA42-4B57-901E-B3F89F46CC8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Nur zur Wertung; Ansonsten die Spalte ausblenden.</t>
      </text>
    </comment>
  </commentList>
</comments>
</file>

<file path=xl/sharedStrings.xml><?xml version="1.0" encoding="utf-8"?>
<sst xmlns="http://schemas.openxmlformats.org/spreadsheetml/2006/main" count="713" uniqueCount="176">
  <si>
    <t>Vergabeunterlagen</t>
  </si>
  <si>
    <t>Preisblatt</t>
  </si>
  <si>
    <t>(nach Zuschlag Anlage 1 zu Block B - Vertrag)</t>
  </si>
  <si>
    <t>Wertungsmengengerüst</t>
  </si>
  <si>
    <t xml:space="preserve">Einheit </t>
  </si>
  <si>
    <t>EURO pro Container und Monat</t>
  </si>
  <si>
    <t>Stück</t>
  </si>
  <si>
    <t>EURO pro Mg</t>
  </si>
  <si>
    <t>Mg pro Jahr</t>
  </si>
  <si>
    <t>Faktor</t>
  </si>
  <si>
    <t>Netto-vergütung</t>
  </si>
  <si>
    <t>Menge</t>
  </si>
  <si>
    <t>Wertungsentgelt</t>
  </si>
  <si>
    <t>Angebotswertungspreis
(brutto)</t>
  </si>
  <si>
    <t>SUMME pro Jahr (netto)</t>
  </si>
  <si>
    <t>Netto- 
entgelt</t>
  </si>
  <si>
    <t xml:space="preserve">Unternehmen: </t>
  </si>
  <si>
    <t xml:space="preserve">Erklärender: </t>
  </si>
  <si>
    <t>Sammlung, Beförderung, Transport und tlw. Verwertung kommunaler Abfälle im Landkreis Südwestpfalz</t>
  </si>
  <si>
    <t>Sammlung von Rest-Sperrabfall innerhalb der Sammlung auf Abruf und Beförderung zum/zur durch den AG vorgegebenen Beförderungsziel bzw. Abladestelle (MHKW Pirmasens)</t>
  </si>
  <si>
    <t>Einsammlung von Holz-Sperrabfall innerhalb der Sammlung auf Abruf und Beförderung zu dem/den durch den AN zu wählenden Beförderungsziel/en</t>
  </si>
  <si>
    <t>*) Die Übernahmestelle zur Übernahme des Bioabfalls wird sich innerhalb des Kreisgebietes oder in einer maximalen Entfernung von 40 km von der nächst gelegenen Kreisgrenze, gemessen auf der kürzesten, für schwere LKW zugelassenen Wegstrecke, befinden.</t>
  </si>
  <si>
    <t>Los 3: Übernahme und Verwertung von Papier, Pappe und Kartonagen (PPK)</t>
  </si>
  <si>
    <r>
      <t>Position 1:</t>
    </r>
    <r>
      <rPr>
        <sz val="9"/>
        <rFont val="Corbel"/>
        <family val="2"/>
      </rPr>
      <t xml:space="preserve"> Entgelt für die Übernahme der PPK-Fraktion und Transport- sowie weitere Handlingsaufwendungen (wie z.B. Disposition und allgemeiner Mengenstromnachweis) </t>
    </r>
  </si>
  <si>
    <r>
      <t>Position 2:</t>
    </r>
    <r>
      <rPr>
        <sz val="9"/>
        <rFont val="Corbel"/>
        <family val="2"/>
      </rPr>
      <t xml:space="preserve"> Führung des Mengenstromnachweises gegenüber den dualen Systemen im Auftrag des AG </t>
    </r>
  </si>
  <si>
    <t>EURO pro Monat</t>
  </si>
  <si>
    <t>Monate pro Jahr</t>
  </si>
  <si>
    <t>HINWEISE: Der Angebotspreis für die Transport- und Handlingsaufwendungen muss den tatsächlichen Aufwand des Bieters abbilden! Angebote, die dies nicht berücksichtigen und bspw. einen Angebotspreis von 0,00 EURO ausweisen, müssen in aller Regel ausgeschlossen werden! Die Angebotspreise sind auf Basis der im Vertragsentwurf angegebenen räumlichen Lage der Übernahmestelle zu kalkulieren (siehe Ausführungen im Vertrag § 4). Die Mengen-Angabe in Position 1 ist die Summe aus dem kommunalen PPK-Anteil und der Hälfte des Gesamt-Verkaufsverpackungsanteils.</t>
  </si>
  <si>
    <t>Los 3: Verwertung</t>
  </si>
  <si>
    <t>Los 4: Übernahme und Transport von Wertstoffen auf dem Recyclinghof Contwig</t>
  </si>
  <si>
    <t>Los 4: Übernahme und Transport von Wertstoffen auf dem Recyclinghof Dahn</t>
  </si>
  <si>
    <t>Abfuhr bzw. Transport  von Bauschutt in einem 7 m³ Absetzcontainer (1 Container) zur vom AG vorgegebenen Abladestelle gem. vertraglicher Regelungen</t>
  </si>
  <si>
    <t>EURO pro Vorgang</t>
  </si>
  <si>
    <t>Abfuhr bzw. Transport von Restabfall in einem 10 m³ Absetzcontainer mit Deckel (1 Container) zum Müllheizkraftwerk Pirmasens</t>
  </si>
  <si>
    <t>Abfuhr bzw. Transport von Gips 10 m³ Absetzcontainer mit Deckel (1 Container) zu eigens vom AN gewählten Entsorgungs- bzw. Verwertungsanlagen</t>
  </si>
  <si>
    <t>Abfuhr bzw. Transport von Flachglas  in einem  10 m³ Absetzcontainer, geschlossen mit Deckel (1 Container) zu eigens vom AN gewählten Entsorgungs- bzw. Verwertungsanlagen</t>
  </si>
  <si>
    <t>Abfuhr bzw. Transport von Altreifen mit und ohne Felgen  in einem  10 m³ Absetzcontainer (1 Container) zu eigens vom AN gewählten Entsorgungs- bzw. Verwertungsanlagen</t>
  </si>
  <si>
    <t>Abfuhr bzw. Transport von Kunststoff-Folie  in einem  8 m³ Absetzcontainer, geschlossen mit Deckel (1 Container) zu eigens vom AN gewählten Entsorgungs- bzw. Verwertungsanlagen</t>
  </si>
  <si>
    <t>Abfuhr bzw. Transport von Styropor in Kunststoffsäcken zu eigens vom AN gewählten Entsorgungs- bzw. Verwertungsanlagen</t>
  </si>
  <si>
    <t>Abfuhr bzw. Transport von Altmetall  in einem  10 m³ Absetzcontainer (1 Container) zu eigens vom AN gewählten Entsorgungs- bzw. Verwertungsanlagen</t>
  </si>
  <si>
    <t>Abfuhr bzw. Transport von Grünabfall in einem 18 m³ Abrollcontainer (2 Container) zum Grünschnittplatz Deponie Heltersberg</t>
  </si>
  <si>
    <t>Abfuhr bzw. Transport von Flachglas  in einem  10 m³ Absetzcontainer mit Deckel (1 Container) zu eigens vom AN gewählten Entsorgungs- bzw. Verwertungsanlagen</t>
  </si>
  <si>
    <t>Entsorgung bzw. Verwertung von Flachglas</t>
  </si>
  <si>
    <t>Entsorgung bzw. Verwertung von Altreifen</t>
  </si>
  <si>
    <t>Entsorgung bzw. Verwertung von Kunststoff-Folien</t>
  </si>
  <si>
    <t>Entsorgung bzw. Verwertung von Styropor</t>
  </si>
  <si>
    <t>Entsorgung bzw. Verwertung von Altmetall</t>
  </si>
  <si>
    <t>Entsorgung bzw. Verwertung von Gips</t>
  </si>
  <si>
    <t xml:space="preserve">Gestellung von Absetzcontainern mit einem Fassungsvermögen von 7 m³ ohne Deckel zur Erfassung von Bauschutt auf den Recyclinghöfen </t>
  </si>
  <si>
    <t xml:space="preserve">Gestellung von Absetzcontainern mit einem Fassungsvermögen von 10 m³ mit Deckel zur Erfassung von Flachglas auf den Recyclinghöfen </t>
  </si>
  <si>
    <t xml:space="preserve">Gestellung von Absetzcontainern mit einem Fassungsvermögen von 10 m³ ohne Deckel zur Erfassung von Altreifen mit und ohne Felgen auf den Recyclinghöfen </t>
  </si>
  <si>
    <t xml:space="preserve">Gestellung von Absetzcontainern mit einem Fassungsvermögen von 8 m³ mit Deckel zur Erfassung von Kunststoff-Folie auf den Recyclinghöfen </t>
  </si>
  <si>
    <t xml:space="preserve">Gestellung von Absetzcontainern mit einem Fassungsvermögen von 10 m³ ohne Deckel zur Erfassung von Altmetall auf den Recyclinghöfen </t>
  </si>
  <si>
    <t xml:space="preserve">Gestellung von Absetzcontainern mit einem Fassungsvermögen von 10 m³ mit Deckel zur Erfassung von Gips auf den Recyclinghöfen </t>
  </si>
  <si>
    <t xml:space="preserve">Gestellung von Absetzcontainern mit einem Fassungsvermögen von 10 m³ mit Deckel zur Erfassung von Restabfall auf den Recyclinghöfen </t>
  </si>
  <si>
    <t>Gestellung von Abrollcontainern mit einem Fassungsvermögen von 18 m³ ohne Deckel zur Erfassung von Grünabfall</t>
  </si>
  <si>
    <t>Abfuhr bzw. Transport  von Bauschutt in einem 7 m³ Absetzcontainer (3 Container) zur vom AG vorgegebenen Abladestelle gem. vertraglicher Regelungen</t>
  </si>
  <si>
    <t>Abfuhr bzw. Transport von Grünabfall in einem 18 m³ Abrollcontainer (2 Container) zum Grünschnittplatz Lenspacherhof Thaleischweiler-Fr.</t>
  </si>
  <si>
    <t>Abfuhr bzw. Transport von Flachglas  in einem  10 m³  Absetzcontainer mit Deckel (1 Container) zu eigens vom AN gewählten Entsorgungs- bzw. Verwertungsanlagen</t>
  </si>
  <si>
    <t>Vorgänge pro Jahr</t>
  </si>
  <si>
    <t>Abfuhr bzw. Transport von Kunststoff-Folie  in einem  8 m³ Absetzcontainer geschlossen mit Deckel (1 Container) zu eigens vom AN gewählten Entsorgungs- bzw. Verwertungsanlagen</t>
  </si>
  <si>
    <t>Abfuhr bzw. Transport von Flachglas  in einem  10 m³ Absetzcontainer geschlossen mit Deckel (1 Container) zu eigens vom AN gewählten Entsorgungs- bzw. Verwertungsanlagen</t>
  </si>
  <si>
    <t>Abfuhr bzw. Transport von Grünabfall in einem 18 m³ Abrollcontainer (2 Container) zum Grünschnittplatz Deponie Dahn</t>
  </si>
  <si>
    <t>Abfuhr bzw. Transport  von Bauschutt in einem 7 m³ Absetzcontainer (2 Container) zur vom AG vorgegebenen Abladestelle gem. vertraglicher Regelungen</t>
  </si>
  <si>
    <t>Abfuhr bzw. Transport von Grünabfall in einem 18 m³ Abrollcontainer (2 Container) zum Grünschnittplatz Lenspacherhof Thaleischweiler-Fr .</t>
  </si>
  <si>
    <t>Los 4: Verwertung von Wertstoffen auf den Recyclinghöfen</t>
  </si>
  <si>
    <t>Los 4: Übernahme und Transport von Wertstoffen auf dem Recyclinghof Donsieders</t>
  </si>
  <si>
    <t>Los 4: Übernahme und Transport von Wertstoffen auf dem Recyclinghof Fischbach</t>
  </si>
  <si>
    <t>Los 4: Übernahme und Transport von Wertstoffen auf dem Recyclinghof Hauenstein</t>
  </si>
  <si>
    <t>Los 4: Übernahme und Transport von Wertstoffen auf dem Recyclinghof Heltersberg</t>
  </si>
  <si>
    <t>Los 4: Übernahme und Transport von Wertstoffen auf dem Recyclinghof Lemberg</t>
  </si>
  <si>
    <t>Los 4: Übernahme und Transport von Wertstoffen auf dem Recyclinghof Rodalben</t>
  </si>
  <si>
    <t>Los 4: Übernahme und Transport von Wertstoffen auf dem Recyclinghof Waldfischbach-Burgalben</t>
  </si>
  <si>
    <t>Los 4: Übernahme und Transport von Wertstoffen auf dem Recyclinghof Wallhalben</t>
  </si>
  <si>
    <t>Sammlung von Kühl-, Gefrier- und Klimageräten innerhalb der Sammlung auf Abruf und Beförderung zum/zur durch den AG vorgegebenen Beförderungsziel bzw. Abladestelle einschl. Abladen dort</t>
  </si>
  <si>
    <t>EURO pro Altgerät</t>
  </si>
  <si>
    <t>Altgeräte pro Jahr</t>
  </si>
  <si>
    <t>Entgelt für die mobile Sammlung bzw. Abfuhr und den Transport von Problemabfällen mittels Schadstoffmobilen Montag bis Freitag</t>
  </si>
  <si>
    <t>Entgelt für die mobile Sammlung bzw. Abfuhr und den Transport von Problemabfällen mittels Schadstoffmobilen an Samstagen</t>
  </si>
  <si>
    <t>Los 6: Entsorgung von Problemabfällen aus der mobilen Sammlung</t>
  </si>
  <si>
    <t>Farben, Druckfarben, Klebstoffe und Kunstharze, die gefährliche Stoffe enthalten (Altfarben, Leime und Kleber, Härter)</t>
  </si>
  <si>
    <t>Lösemittel
(nicht halogeniert, halogeniert)</t>
  </si>
  <si>
    <t>AVV 200127*</t>
  </si>
  <si>
    <t>AVV 160601*</t>
  </si>
  <si>
    <t>AVV 200119*</t>
  </si>
  <si>
    <t>AVV 200113*</t>
  </si>
  <si>
    <t>EURO pro kg</t>
  </si>
  <si>
    <t>kg pro Jahr</t>
  </si>
  <si>
    <t>(1)  Erstattungen an den Auftraggeber bitte deutlich durch ein vorgesetztes Minuszeichen ("-") kennzeichnen !!!</t>
  </si>
  <si>
    <t>AVV 080112*</t>
  </si>
  <si>
    <t>Verpackungen, die Rückstände gefährlicher Stoffe enthalten oder durch gefährliche Stoffe verunreinigt sind (Spraydosen, mit schädlichen Restinhalten)</t>
  </si>
  <si>
    <t>AVV 150110*</t>
  </si>
  <si>
    <t>Verpackungen, die Rückstände gefährlicher Stoffe enthalten oder durch gefährliche Stoffe verunreinigt sind (Feuerlöscher)</t>
  </si>
  <si>
    <t>AVV 200114*</t>
  </si>
  <si>
    <t>AVV 200115*</t>
  </si>
  <si>
    <t>Transformatoren und Kondensatoren, die PCB enthalten</t>
  </si>
  <si>
    <t>AVV 160209*</t>
  </si>
  <si>
    <t>AVV 150202*</t>
  </si>
  <si>
    <t>Farb- und Lackabfälle mit Ausnahme derjenigen, die unter 08 01 11 fallen (Farben und Lacke auf Wasserbasis; Dispersionsfarbe)</t>
  </si>
  <si>
    <t>Säuren (fest/flüssig)</t>
  </si>
  <si>
    <t>Laugen (fest/flüssig)</t>
  </si>
  <si>
    <r>
      <t xml:space="preserve">Bleibatterien
</t>
    </r>
    <r>
      <rPr>
        <b/>
        <u/>
        <sz val="9"/>
        <rFont val="Corbel"/>
        <family val="2"/>
      </rPr>
      <t>(1) -&gt; siehe Hinweis</t>
    </r>
  </si>
  <si>
    <t>AVV 200117*</t>
  </si>
  <si>
    <t>Gebrauchte anorganische Chemikalien, die aus gefährlichen Stoffen bestehen oder solche enthalten</t>
  </si>
  <si>
    <t>AVV 160507*</t>
  </si>
  <si>
    <t>Gebrauchte organische Chemikalien, die aus gefährlichen Stoffen bestehen oder solche enthalten</t>
  </si>
  <si>
    <t>AVV 160508*</t>
  </si>
  <si>
    <t>Reinigungsmittel, die gefährliche Stoffe enthalten</t>
  </si>
  <si>
    <t>AVV 200129*</t>
  </si>
  <si>
    <t>quecksilberhaltige Abfälle (Quecksilberrückstände)</t>
  </si>
  <si>
    <t>AVV 200121*</t>
  </si>
  <si>
    <t>Los 6: Abfuhr und Transport von Problemabfällen von Recyclinghöfen</t>
  </si>
  <si>
    <t>Entgelt für die Abfuhr und den Transport von Farben und Lacken von Recyclinghöfen</t>
  </si>
  <si>
    <t>Entgelt für die Abfuhr und den Transport von Dispersionsfarben von Recyclinghöfen</t>
  </si>
  <si>
    <t>Entgelt für die Abfuhr und den Transport von ölverschmutzten Betriebsmitteln von Recyclinghöfen</t>
  </si>
  <si>
    <t>Entgelt für die Abfuhr und den Transport von Fahrzeugbatterien von Recyclinghöfen</t>
  </si>
  <si>
    <t>Entgelt für die Abfuhr und den Transport von Holzschutzmitteln von Recyclinghöfen</t>
  </si>
  <si>
    <t>Entgelt für die Abfuhr und den Transport von Altöl von Recyclinghöfen</t>
  </si>
  <si>
    <t>EURO pro Fass</t>
  </si>
  <si>
    <t>Fässer pro Jahr</t>
  </si>
  <si>
    <t>EURO pro Sammeltag</t>
  </si>
  <si>
    <t>Sammel-tage pro Jahr</t>
  </si>
  <si>
    <t>Entsorgung von Farben und Lacken von Recyclinghöfen</t>
  </si>
  <si>
    <t>Entsorgung von Dispersionsfarben von Recyclinghöfen</t>
  </si>
  <si>
    <t>Entsorgung von ölverschmutzten Betriebsmitteln von Recyclinghöfen</t>
  </si>
  <si>
    <t>Entsorgung von Fahrzeugbatterien von Recyclinghöfen</t>
  </si>
  <si>
    <t>Entsorgung von Holzschutzmitteln von Recyclinghöfen</t>
  </si>
  <si>
    <t>Entsorgung von Altöl von Recyclinghöfen</t>
  </si>
  <si>
    <t>Mg / Jahr</t>
  </si>
  <si>
    <t>Gesamtver-gütung netto pro Jahr</t>
  </si>
  <si>
    <t>in EURO pro Mg</t>
  </si>
  <si>
    <t xml:space="preserve">Vergütung des AN an den AG für das Recht zur Verwertung bzw. Vermarktung der Alttextilien </t>
  </si>
  <si>
    <t>Los 6: Sammlung, Beförderung und Entsorgung von Problemabfällen aus der mobilen Sammlung</t>
  </si>
  <si>
    <t>Los 6: Entsorgung von Problemabfällen von Recyclinghöfen</t>
  </si>
  <si>
    <t>Los 1: Sammlung und Beförderung von Sperrabfall</t>
  </si>
  <si>
    <t>Los 1: Verwertung von Holz-Sperrabfall</t>
  </si>
  <si>
    <t>Zu-/Abschlag Euwid</t>
  </si>
  <si>
    <r>
      <rPr>
        <b/>
        <u/>
        <sz val="9"/>
        <rFont val="Corbel"/>
        <family val="2"/>
      </rPr>
      <t>Beispielberechnung</t>
    </r>
    <r>
      <rPr>
        <sz val="9"/>
        <rFont val="Corbel"/>
        <family val="2"/>
      </rPr>
      <t xml:space="preserve">
Hat der AN einen </t>
    </r>
    <r>
      <rPr>
        <u/>
        <sz val="9"/>
        <rFont val="Corbel"/>
        <family val="2"/>
      </rPr>
      <t>Abschlag</t>
    </r>
    <r>
      <rPr>
        <sz val="9"/>
        <rFont val="Corbel"/>
        <family val="2"/>
      </rPr>
      <t xml:space="preserve"> vom EUWID in Höhe von 5 EURO angeboten und beträgt der EUWID Wert für die maßgebliche Abrechnungsperiode 8 EURO, so hat der AN 3 EURO an den AG zu erstatten. 
Hat der AN einen </t>
    </r>
    <r>
      <rPr>
        <u/>
        <sz val="9"/>
        <rFont val="Corbel"/>
        <family val="2"/>
      </rPr>
      <t>Abschlag</t>
    </r>
    <r>
      <rPr>
        <sz val="9"/>
        <rFont val="Corbel"/>
        <family val="2"/>
      </rPr>
      <t xml:space="preserve"> vom EUWID in Höhe von 5 EURO angeboten und beträgt der EUWID Wert für die maßgebliche Abrechnungsperiode -3 EURO, so hat der AG 8 EURO an den AN zu zahlen.
Hat der AN einen </t>
    </r>
    <r>
      <rPr>
        <u/>
        <sz val="9"/>
        <rFont val="Corbel"/>
        <family val="2"/>
      </rPr>
      <t>Zuschlag</t>
    </r>
    <r>
      <rPr>
        <sz val="9"/>
        <rFont val="Corbel"/>
        <family val="2"/>
      </rPr>
      <t xml:space="preserve"> zum EUWID in Höhe von 4 EURO angeboten und beträgt der EUWID Wert für die maßgebliche Abrechnungsperiode 6 EURO, so hat der AN 10 EURO an den AG zu erstatten. 
Hat der AN einen </t>
    </r>
    <r>
      <rPr>
        <u/>
        <sz val="9"/>
        <rFont val="Corbel"/>
        <family val="2"/>
      </rPr>
      <t>Zuschlag</t>
    </r>
    <r>
      <rPr>
        <sz val="9"/>
        <rFont val="Corbel"/>
        <family val="2"/>
      </rPr>
      <t xml:space="preserve"> zum EUWID in Höhe von 2 EURO angeboten und beträgt der EUWID Wert für die maßgebliche Abrechnungsperiode - 3 EURO, so hat der AG einen EURO an den AN zu zahlen.</t>
    </r>
  </si>
  <si>
    <t>Verwertung von Holz-Sperrabfall (1)</t>
  </si>
  <si>
    <t>Wertungsentgelt (2)</t>
  </si>
  <si>
    <t>(1) Das Netto-Entgelt/-vergütung für die Verwertung von Altholz in EURO errechnet sich aus dem Abschlag (negatives Vorzeichen "-") oder Zuschlag (positives Vorzeichen "+")  bezogen auf den jeweiligen oberen EUWID (s. hierzu die entsprechenden Ausführungen im Vertrag zu Los 1; insbesondere § 10 sowie nachfolgender Beispielberechnung)
(2) Eine Vergütung vom AN an den AG wird in der Formel mit einem Minuszeichen dargestellt. Eine positive Zahl bedeutet ein Entgelt, welches der AG dem AN bezahlt.</t>
  </si>
  <si>
    <t>Los 2: Übernahme, Transport und Verwertung von Bioabfall</t>
  </si>
  <si>
    <t>Vergütungssumme an den AG abzgl. Entgelt pro Jahr (netto)</t>
  </si>
  <si>
    <t>Zwischensumme Entgelte (netto)</t>
  </si>
  <si>
    <t>Los 5: Sammlung, Transport und Einlagerung von Kühl- Gefrier- 
und Klimageräten aus Privathaushalten</t>
  </si>
  <si>
    <t>Aufsaug- und Filtermaterialien (einschl. Ölfilter a.n.g.), Wischtücher und Schutzkleidung, die durch gefährliche Stoffe verunreinigt sind (ölverschmierte Betriebsmittel)</t>
  </si>
  <si>
    <t>Pestizide (Pflanzenschutzmittel fest, Pflanzenschutzmittel flüssig)</t>
  </si>
  <si>
    <t>Los 7: Sammlung und Verwertung von Alttextilien</t>
  </si>
  <si>
    <t>Verwertung von Bioabfällen</t>
  </si>
  <si>
    <t>Übernahme und Nachtransport bzw. Transport von Bioabfällen an der vom AG vorgegebenen Übernahmestelle *)</t>
  </si>
  <si>
    <t>Los 4: Containergestellung</t>
  </si>
  <si>
    <t>mittlerer EUWID-Preis (Stand Apr. 2026*)</t>
  </si>
  <si>
    <t>Preis-Zu-/ Abschlag auf EUWID-Preis**)</t>
  </si>
  <si>
    <t>* Preisspanne EUWID: -0,09 bis 0,7 €/kg ergibt den Durchschnittswert bzw. mittleren EUWID-Wert von -0,01 €/kg (Berechnung: -0,09+((0,09+0,07)/2)</t>
  </si>
  <si>
    <t>**) 
(1) Das/ie Netto-Entgelt/-vergütung für die Verwertung von Alttextilien in EURO errechnet sich aus dem Abschlag (negatives Vorzeichen "-") oder Zuschlag (positives Vorzeichen "+")  bezogen auf den jeweiligen mittleren EUWID-Preis (s. hierzu die entsprechenden Ausführungen im Vertrag ; insbesondere § 10 sowie nachfolgender Beispielberechnung)
(2) Eine Vergütung vom AN an den AG wird in der Formel mit einem Minuszeichen dargestellt. Eine positive Zahl bedeutet ein Entgelt, welches der AG dem AN bezahlt.</t>
  </si>
  <si>
    <t>Abfuhr bzw. Transport von Holz-Sperrabfall in  einem 38 m³ Abrollcontainer, geschlossen mit Deckel oder Plane (1 Container) zu eigens vom AN gewählten Entsorgungs- bzw. Verwertungsanlagen</t>
  </si>
  <si>
    <t>Abfuhr bzw. Transport von Rest-Sperrabfall in  einem 38 m³ Abrollcontainer, geschlossen mit Deckel oder Plane (2 Container) zur vom AG vorgegebenen Abladestelle</t>
  </si>
  <si>
    <t>Gestellung von Abrollcontainern mit einem Fassungsvermögen von 38 m³ geschlossen, mit Deckel oder Plane zur Erfassung von Holz-Sperrabfall auf den Recyclinghöfen Contwig, Dahn und Donsieders</t>
  </si>
  <si>
    <t>Gestellung von Abrollcontainern mit einem Fassungsvermögen von 38 m³ geschlossen, mit Deckel oder Plane zur Erfassung von Rest-Sperrabfall auf den Recyclinghöfen Contwig, Dahn und Donsieders</t>
  </si>
  <si>
    <t>Abfuhr bzw. Transport von Grünabfall in einem 10 m³ Absetzcontainer (1 Container) zum Grünschnittplatz Wallhalben (Seitershof)</t>
  </si>
  <si>
    <t>Entsorgung bzw. Verwertung von Altholz  der. Kat. A I - A III bzw. Holz-Sperrabfall   (1)</t>
  </si>
  <si>
    <t>Entgelt für die Abfuhr und den Transport von Batterien und Akkumulatoren, Haushalt (AVV 16 01 01, 16 01 02 und 16 01 03) von Recyclinghöfen</t>
  </si>
  <si>
    <t>Entgelt für die Abfuhr und den Transport von PU-Schaum (AVV 15 01 10*) von Recyclinghöfen</t>
  </si>
  <si>
    <t xml:space="preserve">Fotochemikalien </t>
  </si>
  <si>
    <t xml:space="preserve">Batterien und Akkumulatoren, Haushalt
</t>
  </si>
  <si>
    <t>AVV 160601, 160102 und 160103</t>
  </si>
  <si>
    <t>Übernahme, Abfuhr und Transport von Alttextilien von stationären Sammelstellen und Recyclinghöfen</t>
  </si>
  <si>
    <t>Gestellung von Abrollcontainern mit einem Fassungsvermögen von 12 m³ ohne Deckel zur Erfassung von Grünabfall</t>
  </si>
  <si>
    <t>Gestellung von Absetzcontainer  mit einem Fassungsvermögen von 10 m³ ohne Deckel zur Erfassung von Grünabfall</t>
  </si>
  <si>
    <t>Abfuhr bzw. Transport von Grünabfall in einem 12 m³ Abrollcontainer (2 Container) zum Grünschnittplatz Deponie Dahn</t>
  </si>
  <si>
    <t>Abfuhr bzw. Transport von Grünabfall in einem 10 m³ Absetzcontainer (1 Container) zum Grünschnittplatz Deponie Dahn</t>
  </si>
  <si>
    <t>Abfuhr bzw. Transport von Grünabfall in einem 12 cbm Abrollcontainer (2 Container) zum Grünschnittplatz Lenspacherhof oder Deponie Dahn-Reichenbach</t>
  </si>
  <si>
    <t>Abfuhr bzw. Transport von Grünabfall in einem 18 cbm Abrollcontainer (1 Container) zum Grünschnittplatz Lenspacherhof oder Deponie Dahn-Reichenbach</t>
  </si>
  <si>
    <r>
      <rPr>
        <b/>
        <u/>
        <sz val="8"/>
        <rFont val="Corbel"/>
        <family val="2"/>
      </rPr>
      <t>Beispielberechnung</t>
    </r>
    <r>
      <rPr>
        <sz val="8"/>
        <rFont val="Corbel"/>
        <family val="2"/>
      </rPr>
      <t xml:space="preserve">
Hat der AN einen </t>
    </r>
    <r>
      <rPr>
        <u/>
        <sz val="8"/>
        <rFont val="Corbel"/>
        <family val="2"/>
      </rPr>
      <t>Abschlag</t>
    </r>
    <r>
      <rPr>
        <sz val="8"/>
        <rFont val="Corbel"/>
        <family val="2"/>
      </rPr>
      <t xml:space="preserve"> vom EUWID in Höhe von 25 EURO angeboten und beträgt der EUWID Wert für die maßgebliche Abrechnungsperiode -45 EURO, so hat der AN 20 EURO an den AG zu erstatten. 
Hat der AN einen </t>
    </r>
    <r>
      <rPr>
        <u/>
        <sz val="8"/>
        <rFont val="Corbel"/>
        <family val="2"/>
      </rPr>
      <t>Abschlag</t>
    </r>
    <r>
      <rPr>
        <sz val="8"/>
        <rFont val="Corbel"/>
        <family val="2"/>
      </rPr>
      <t xml:space="preserve"> vom EUWID in Höhe von 15 EURO angeboten und beträgt der EUWID Wert für die maßgebliche Abrechnungsperiode -10 EURO, so hat der AG 5 EURO an den AN zu zahlen.
Hat der AN einen </t>
    </r>
    <r>
      <rPr>
        <u/>
        <sz val="8"/>
        <rFont val="Corbel"/>
        <family val="2"/>
      </rPr>
      <t>Zuschlag</t>
    </r>
    <r>
      <rPr>
        <sz val="8"/>
        <rFont val="Corbel"/>
        <family val="2"/>
      </rPr>
      <t xml:space="preserve"> zum EUWID in Höhe von 5 EURO angeboten und beträgt der EUWID Wert für die maßgebliche Abrechnungsperiode 
-45 EURO, so hat der AN 50 EURO an den AG zu erstatten. 
Hat der AN einen </t>
    </r>
    <r>
      <rPr>
        <u/>
        <sz val="8"/>
        <rFont val="Corbel"/>
        <family val="2"/>
      </rPr>
      <t>Zuschlag</t>
    </r>
    <r>
      <rPr>
        <sz val="8"/>
        <rFont val="Corbel"/>
        <family val="2"/>
      </rPr>
      <t xml:space="preserve"> zum EUWID in Höhe von 2 EURO angeboten und beträgt der EUWID Wert für die maßgebliche Abrechnungsperiode 3 EURO, so hat der AG 1 EURO an den AN zu zahlen.</t>
    </r>
  </si>
  <si>
    <r>
      <t>Vergütung</t>
    </r>
    <r>
      <rPr>
        <sz val="9"/>
        <rFont val="Corbel"/>
        <family val="2"/>
      </rPr>
      <t xml:space="preserve"> des AN an den AG für das Recht zur Verwertung bzw. Vermarktung der PPK-Fraktion auf Basis des Indexstandes vom April 2026 in Höhe von 63,3 Punkten des vom Statistischen Bundesamts in Wiesbaden veröffentlichten Index der Großhandelsverkaufspreise, Altpapier und Altmetalle (Basis 2021=100), Gemischtes Altpapier (EN 643 Nr. 1.02, vorher: B 12)</t>
    </r>
  </si>
  <si>
    <t>Pestizide (Pflanzenschutzmittel fest, Pflanzenschutzmittel flüssig) AVV 200119*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</si>
</sst>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7]_-;\-* #,##0.00\ [$€-407]_-;_-* &quot;-&quot;??\ [$€-407]_-;_-@_-"/>
    <numFmt numFmtId="165" formatCode="0.0000"/>
    <numFmt numFmtId="166" formatCode="#,##0.000"/>
  </numFmts>
  <fonts count="26"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b/>
      <sz val="12"/>
      <color indexed="2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b/>
      <u/>
      <sz val="9"/>
      <name val="Corbel"/>
      <family val="2"/>
    </font>
    <font>
      <b/>
      <sz val="9"/>
      <color rgb="FF808080"/>
      <name val="Corbel"/>
      <family val="2"/>
    </font>
    <font>
      <u/>
      <sz val="9"/>
      <name val="Corbel"/>
      <family val="2"/>
    </font>
    <font>
      <b/>
      <sz val="10"/>
      <color rgb="FF000000"/>
      <name val="Corbel"/>
      <family val="2"/>
    </font>
    <font>
      <b/>
      <sz val="8"/>
      <color rgb="FF808080"/>
      <name val="Corbel"/>
      <family val="2"/>
    </font>
    <font>
      <b/>
      <sz val="8"/>
      <color theme="0" tint="-0.499984740745262"/>
      <name val="Corbel"/>
      <family val="2"/>
    </font>
    <font>
      <sz val="8"/>
      <name val="Corbel"/>
      <family val="2"/>
    </font>
    <font>
      <b/>
      <sz val="8"/>
      <name val="Corbel"/>
      <family val="2"/>
    </font>
    <font>
      <b/>
      <u/>
      <sz val="8"/>
      <name val="Corbel"/>
      <family val="2"/>
    </font>
    <font>
      <u/>
      <sz val="8"/>
      <name val="Corbel"/>
      <family val="2"/>
    </font>
  </fonts>
  <fills count="6">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rgb="FFDBDBDB"/>
        <bgColor rgb="FF00000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
      <left style="thin">
        <color rgb="FF808080"/>
      </left>
      <right style="thin">
        <color rgb="FF808080"/>
      </right>
      <top style="thin">
        <color rgb="FF808080"/>
      </top>
      <bottom style="thin">
        <color rgb="FF808080"/>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14" fillId="0" borderId="0" applyFont="0" applyFill="0" applyBorder="0" applyAlignment="0" applyProtection="0"/>
  </cellStyleXfs>
  <cellXfs count="99">
    <xf numFmtId="0" fontId="0" fillId="0" borderId="0" xfId="0"/>
    <xf numFmtId="0" fontId="2" fillId="0" borderId="0" xfId="1" applyFont="1" applyAlignment="1">
      <alignment vertical="center"/>
    </xf>
    <xf numFmtId="0" fontId="3" fillId="0" borderId="0" xfId="1" applyFont="1" applyAlignment="1">
      <alignment vertical="center"/>
    </xf>
    <xf numFmtId="4" fontId="3" fillId="0" borderId="0" xfId="1" applyNumberFormat="1" applyFont="1" applyAlignment="1">
      <alignment vertical="center"/>
    </xf>
    <xf numFmtId="3" fontId="3" fillId="0" borderId="0" xfId="1" applyNumberFormat="1" applyFont="1" applyAlignment="1">
      <alignment vertical="center"/>
    </xf>
    <xf numFmtId="0" fontId="4" fillId="0" borderId="2" xfId="1" applyFont="1" applyBorder="1" applyAlignment="1">
      <alignment vertical="center"/>
    </xf>
    <xf numFmtId="0" fontId="5" fillId="0" borderId="0" xfId="1" applyFont="1" applyAlignment="1">
      <alignment vertical="center"/>
    </xf>
    <xf numFmtId="0" fontId="2" fillId="0" borderId="0" xfId="0" applyFont="1" applyAlignment="1">
      <alignment vertical="center"/>
    </xf>
    <xf numFmtId="0" fontId="3" fillId="0" borderId="0" xfId="0" applyFont="1" applyAlignment="1">
      <alignment vertical="center"/>
    </xf>
    <xf numFmtId="3" fontId="6" fillId="0" borderId="0" xfId="0" applyNumberFormat="1" applyFont="1" applyAlignment="1">
      <alignment horizontal="left" vertical="center"/>
    </xf>
    <xf numFmtId="0" fontId="7" fillId="0" borderId="0" xfId="0" applyFont="1" applyAlignment="1">
      <alignment vertical="center"/>
    </xf>
    <xf numFmtId="4" fontId="3" fillId="0" borderId="0" xfId="0" applyNumberFormat="1" applyFont="1" applyAlignment="1">
      <alignment vertical="center"/>
    </xf>
    <xf numFmtId="0" fontId="3" fillId="0" borderId="0" xfId="1" applyFont="1" applyAlignment="1">
      <alignment horizontal="center" vertical="center"/>
    </xf>
    <xf numFmtId="0" fontId="4" fillId="0" borderId="1" xfId="0" applyFont="1" applyBorder="1" applyAlignment="1">
      <alignment horizontal="left" vertical="center" wrapText="1"/>
    </xf>
    <xf numFmtId="0" fontId="3"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3"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1" applyFont="1" applyAlignment="1">
      <alignment horizontal="center" vertical="center"/>
    </xf>
    <xf numFmtId="0" fontId="4" fillId="0" borderId="0" xfId="0" applyFont="1" applyAlignment="1">
      <alignment horizontal="center" vertical="center"/>
    </xf>
    <xf numFmtId="0" fontId="11" fillId="0" borderId="0" xfId="0" applyFont="1" applyAlignment="1">
      <alignment horizontal="center" vertical="center"/>
    </xf>
    <xf numFmtId="4" fontId="11"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1" applyFont="1" applyAlignment="1">
      <alignment vertical="center"/>
    </xf>
    <xf numFmtId="0" fontId="4" fillId="0" borderId="0" xfId="0" applyFont="1" applyAlignment="1">
      <alignment horizontal="left" vertical="center" wrapText="1"/>
    </xf>
    <xf numFmtId="4" fontId="12" fillId="0" borderId="0" xfId="0" applyNumberFormat="1" applyFont="1" applyAlignment="1">
      <alignment horizontal="center" vertical="center"/>
    </xf>
    <xf numFmtId="3" fontId="9" fillId="0" borderId="0" xfId="0" applyNumberFormat="1" applyFont="1" applyAlignment="1">
      <alignment horizontal="center" vertical="center" wrapText="1"/>
    </xf>
    <xf numFmtId="0" fontId="4" fillId="0" borderId="0" xfId="0" applyFont="1" applyAlignment="1">
      <alignment vertical="center"/>
    </xf>
    <xf numFmtId="0" fontId="13" fillId="0" borderId="0" xfId="1" applyFont="1" applyAlignment="1">
      <alignment horizontal="right" vertical="center"/>
    </xf>
    <xf numFmtId="4" fontId="3" fillId="0" borderId="0" xfId="0" applyNumberFormat="1" applyFont="1" applyAlignment="1">
      <alignment horizontal="center" vertical="center"/>
    </xf>
    <xf numFmtId="0" fontId="2" fillId="0" borderId="0" xfId="0" applyFont="1" applyAlignment="1">
      <alignment horizontal="center" vertical="center" wrapText="1"/>
    </xf>
    <xf numFmtId="0" fontId="6" fillId="0" borderId="0" xfId="0" applyFont="1" applyAlignment="1">
      <alignment horizontal="center" vertical="center" wrapText="1"/>
    </xf>
    <xf numFmtId="4" fontId="4" fillId="2" borderId="1" xfId="0" applyNumberFormat="1" applyFont="1" applyFill="1" applyBorder="1" applyAlignment="1" applyProtection="1">
      <alignment horizontal="center" vertical="center"/>
      <protection locked="0"/>
    </xf>
    <xf numFmtId="0" fontId="3" fillId="0" borderId="0" xfId="0" applyFont="1" applyAlignment="1">
      <alignment vertical="center" wrapText="1"/>
    </xf>
    <xf numFmtId="0" fontId="8" fillId="0" borderId="0" xfId="0" applyFont="1" applyAlignment="1">
      <alignment horizontal="center" vertical="center" wrapText="1"/>
    </xf>
    <xf numFmtId="4" fontId="4" fillId="0" borderId="0" xfId="1" applyNumberFormat="1" applyFont="1" applyAlignment="1">
      <alignment vertical="center"/>
    </xf>
    <xf numFmtId="4" fontId="4" fillId="0" borderId="0" xfId="0" applyNumberFormat="1" applyFont="1" applyAlignment="1">
      <alignment vertical="center"/>
    </xf>
    <xf numFmtId="0" fontId="4" fillId="0" borderId="0" xfId="1" applyFont="1" applyAlignment="1">
      <alignment horizontal="center" vertical="center"/>
    </xf>
    <xf numFmtId="4" fontId="4" fillId="0" borderId="0" xfId="0" applyNumberFormat="1" applyFont="1" applyAlignment="1">
      <alignment horizontal="center" vertical="center"/>
    </xf>
    <xf numFmtId="3" fontId="15" fillId="0" borderId="3" xfId="0" applyNumberFormat="1" applyFont="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7" xfId="0" applyNumberFormat="1" applyFont="1" applyBorder="1" applyAlignment="1">
      <alignment vertical="center" wrapText="1"/>
    </xf>
    <xf numFmtId="44" fontId="6" fillId="0" borderId="7" xfId="2" applyFont="1" applyBorder="1" applyAlignment="1">
      <alignment vertical="center" wrapText="1"/>
    </xf>
    <xf numFmtId="0" fontId="9" fillId="0" borderId="0" xfId="0" quotePrefix="1" applyFont="1" applyAlignment="1">
      <alignment horizontal="left" vertical="top" wrapText="1"/>
    </xf>
    <xf numFmtId="0" fontId="13" fillId="0" borderId="8" xfId="1" applyFont="1" applyBorder="1" applyAlignment="1">
      <alignment horizontal="right" vertical="center"/>
    </xf>
    <xf numFmtId="0" fontId="9" fillId="0" borderId="0" xfId="0" quotePrefix="1" applyFont="1" applyAlignment="1">
      <alignment horizontal="left" vertical="center" wrapText="1"/>
    </xf>
    <xf numFmtId="0" fontId="2" fillId="0" borderId="0" xfId="0" applyFont="1" applyAlignment="1">
      <alignment vertical="center" wrapText="1"/>
    </xf>
    <xf numFmtId="0" fontId="3" fillId="0" borderId="2" xfId="1" applyFont="1" applyBorder="1" applyAlignment="1">
      <alignment vertical="center"/>
    </xf>
    <xf numFmtId="3" fontId="17" fillId="0" borderId="9" xfId="0" applyNumberFormat="1"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6" fillId="0" borderId="1" xfId="0" applyFont="1" applyBorder="1" applyAlignment="1">
      <alignment horizontal="left" vertical="center" wrapText="1"/>
    </xf>
    <xf numFmtId="0" fontId="12" fillId="4" borderId="1" xfId="0" applyFont="1" applyFill="1" applyBorder="1" applyAlignment="1">
      <alignment horizontal="right" vertical="center"/>
    </xf>
    <xf numFmtId="0" fontId="18" fillId="0" borderId="1" xfId="0" applyFont="1" applyBorder="1" applyAlignment="1">
      <alignment horizontal="left" vertical="center" wrapText="1"/>
    </xf>
    <xf numFmtId="0" fontId="2" fillId="0" borderId="0" xfId="0" applyFont="1" applyAlignment="1">
      <alignment horizontal="left" vertical="center" wrapText="1"/>
    </xf>
    <xf numFmtId="164" fontId="10" fillId="0" borderId="0" xfId="0" applyNumberFormat="1" applyFont="1" applyAlignment="1">
      <alignment horizontal="center" vertical="center" wrapText="1"/>
    </xf>
    <xf numFmtId="3" fontId="15" fillId="0" borderId="0" xfId="0" applyNumberFormat="1" applyFont="1" applyAlignment="1">
      <alignment horizontal="center" vertical="center" wrapText="1"/>
    </xf>
    <xf numFmtId="0" fontId="4" fillId="0" borderId="13"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4" fontId="9" fillId="0" borderId="0" xfId="0" applyNumberFormat="1" applyFont="1" applyAlignment="1">
      <alignment horizontal="left" vertical="center" wrapText="1"/>
    </xf>
    <xf numFmtId="4" fontId="9" fillId="0" borderId="0" xfId="0" applyNumberFormat="1" applyFont="1" applyAlignment="1">
      <alignment horizontal="center" vertical="center" wrapText="1"/>
    </xf>
    <xf numFmtId="0" fontId="8" fillId="0" borderId="0" xfId="0" applyFont="1" applyAlignment="1">
      <alignment vertical="center"/>
    </xf>
    <xf numFmtId="0" fontId="4" fillId="5" borderId="1" xfId="0" applyFont="1" applyFill="1" applyBorder="1" applyAlignment="1">
      <alignment horizontal="left" vertical="center" wrapText="1"/>
    </xf>
    <xf numFmtId="4" fontId="4" fillId="0" borderId="1" xfId="1" applyNumberFormat="1" applyFont="1" applyBorder="1" applyAlignment="1">
      <alignment horizontal="center" vertical="center"/>
    </xf>
    <xf numFmtId="0" fontId="23" fillId="0" borderId="1" xfId="0" applyFont="1" applyBorder="1" applyAlignment="1">
      <alignment horizontal="center" vertical="center" wrapText="1"/>
    </xf>
    <xf numFmtId="164" fontId="15" fillId="0" borderId="7" xfId="0" applyNumberFormat="1" applyFont="1" applyBorder="1" applyAlignment="1">
      <alignment vertical="center" wrapText="1"/>
    </xf>
    <xf numFmtId="165" fontId="3" fillId="0" borderId="0" xfId="1" applyNumberFormat="1" applyFont="1" applyAlignment="1">
      <alignment vertical="center"/>
    </xf>
    <xf numFmtId="166" fontId="12" fillId="0" borderId="0" xfId="0" applyNumberFormat="1" applyFont="1" applyAlignment="1">
      <alignment horizontal="center" vertical="center"/>
    </xf>
    <xf numFmtId="0" fontId="4"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9" fillId="0" borderId="0" xfId="0" quotePrefix="1" applyFont="1" applyAlignment="1">
      <alignment horizontal="left" vertical="center" wrapText="1"/>
    </xf>
    <xf numFmtId="49" fontId="12" fillId="3" borderId="4" xfId="1" applyNumberFormat="1" applyFont="1" applyFill="1" applyBorder="1" applyAlignment="1" applyProtection="1">
      <alignment horizontal="left" vertical="center" wrapText="1"/>
      <protection locked="0"/>
    </xf>
    <xf numFmtId="49" fontId="12" fillId="3" borderId="5" xfId="1" applyNumberFormat="1" applyFont="1" applyFill="1" applyBorder="1" applyAlignment="1" applyProtection="1">
      <alignment horizontal="left" vertical="center" wrapText="1"/>
      <protection locked="0"/>
    </xf>
    <xf numFmtId="49" fontId="12" fillId="3" borderId="6" xfId="1" applyNumberFormat="1" applyFont="1" applyFill="1" applyBorder="1" applyAlignment="1" applyProtection="1">
      <alignment horizontal="left" vertical="center" wrapText="1"/>
      <protection locked="0"/>
    </xf>
    <xf numFmtId="0" fontId="15" fillId="0" borderId="0" xfId="0" applyFont="1" applyAlignment="1">
      <alignment horizontal="left" vertical="center" wrapText="1"/>
    </xf>
    <xf numFmtId="0" fontId="10" fillId="0" borderId="0" xfId="0" applyFont="1" applyAlignment="1">
      <alignment horizontal="left" vertical="center" wrapText="1"/>
    </xf>
    <xf numFmtId="0" fontId="9" fillId="0" borderId="10" xfId="0" quotePrefix="1" applyFont="1" applyBorder="1" applyAlignment="1">
      <alignment vertical="center" wrapText="1"/>
    </xf>
    <xf numFmtId="0" fontId="4" fillId="0" borderId="10" xfId="0" quotePrefix="1" applyFont="1" applyBorder="1" applyAlignment="1">
      <alignment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3" fillId="0" borderId="0" xfId="0" applyFont="1" applyAlignment="1">
      <alignment vertical="center"/>
    </xf>
    <xf numFmtId="0" fontId="2" fillId="0" borderId="0" xfId="0" applyFont="1" applyAlignment="1">
      <alignment horizontal="left" vertical="center" wrapText="1"/>
    </xf>
    <xf numFmtId="0" fontId="19" fillId="0" borderId="0" xfId="0" applyFont="1" applyAlignment="1">
      <alignment horizontal="left" vertical="center" wrapText="1"/>
    </xf>
    <xf numFmtId="0" fontId="2" fillId="0" borderId="2" xfId="0" applyFont="1" applyBorder="1" applyAlignment="1">
      <alignment horizontal="left" vertical="center" wrapText="1"/>
    </xf>
    <xf numFmtId="0" fontId="4" fillId="0" borderId="12" xfId="0" applyFont="1" applyBorder="1" applyAlignment="1">
      <alignment horizontal="left" vertical="center" wrapText="1"/>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2" fillId="0" borderId="2" xfId="0" applyFont="1" applyBorder="1" applyAlignment="1">
      <alignment vertical="center" wrapText="1"/>
    </xf>
    <xf numFmtId="0" fontId="22" fillId="0" borderId="11" xfId="1" applyFont="1" applyBorder="1" applyAlignment="1">
      <alignment horizontal="left" vertical="center" wrapText="1"/>
    </xf>
    <xf numFmtId="0" fontId="22" fillId="0" borderId="12" xfId="1" applyFont="1" applyBorder="1" applyAlignment="1">
      <alignment horizontal="left" vertical="center"/>
    </xf>
    <xf numFmtId="0" fontId="22" fillId="0" borderId="13" xfId="1" applyFont="1" applyBorder="1" applyAlignment="1">
      <alignment horizontal="left" vertical="center"/>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133350</xdr:colOff>
      <xdr:row>0</xdr:row>
      <xdr:rowOff>114301</xdr:rowOff>
    </xdr:from>
    <xdr:to>
      <xdr:col>9</xdr:col>
      <xdr:colOff>882650</xdr:colOff>
      <xdr:row>1</xdr:row>
      <xdr:rowOff>145489</xdr:rowOff>
    </xdr:to>
    <xdr:pic>
      <xdr:nvPicPr>
        <xdr:cNvPr id="2" name="Grafik 1">
          <a:extLst>
            <a:ext uri="{FF2B5EF4-FFF2-40B4-BE49-F238E27FC236}">
              <a16:creationId xmlns:a16="http://schemas.microsoft.com/office/drawing/2014/main" id="{63DE9663-DB63-BBF3-D1F2-08C93E679F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 y="114301"/>
          <a:ext cx="752475" cy="2280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133350</xdr:colOff>
      <xdr:row>0</xdr:row>
      <xdr:rowOff>114301</xdr:rowOff>
    </xdr:from>
    <xdr:to>
      <xdr:col>9</xdr:col>
      <xdr:colOff>882650</xdr:colOff>
      <xdr:row>1</xdr:row>
      <xdr:rowOff>145489</xdr:rowOff>
    </xdr:to>
    <xdr:pic>
      <xdr:nvPicPr>
        <xdr:cNvPr id="3" name="Grafik 2">
          <a:extLst>
            <a:ext uri="{FF2B5EF4-FFF2-40B4-BE49-F238E27FC236}">
              <a16:creationId xmlns:a16="http://schemas.microsoft.com/office/drawing/2014/main" id="{6133BFB7-CE93-4CC9-9BF3-2A4A11D0E7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 y="114301"/>
          <a:ext cx="752475" cy="2280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133350</xdr:colOff>
      <xdr:row>0</xdr:row>
      <xdr:rowOff>114301</xdr:rowOff>
    </xdr:from>
    <xdr:to>
      <xdr:col>9</xdr:col>
      <xdr:colOff>882650</xdr:colOff>
      <xdr:row>1</xdr:row>
      <xdr:rowOff>145489</xdr:rowOff>
    </xdr:to>
    <xdr:pic>
      <xdr:nvPicPr>
        <xdr:cNvPr id="3" name="Grafik 2">
          <a:extLst>
            <a:ext uri="{FF2B5EF4-FFF2-40B4-BE49-F238E27FC236}">
              <a16:creationId xmlns:a16="http://schemas.microsoft.com/office/drawing/2014/main" id="{FFB9DF4A-8ADA-4986-9FCE-7414CC826B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 y="114301"/>
          <a:ext cx="752475" cy="2280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47625</xdr:colOff>
      <xdr:row>0</xdr:row>
      <xdr:rowOff>133351</xdr:rowOff>
    </xdr:from>
    <xdr:to>
      <xdr:col>9</xdr:col>
      <xdr:colOff>800100</xdr:colOff>
      <xdr:row>1</xdr:row>
      <xdr:rowOff>164539</xdr:rowOff>
    </xdr:to>
    <xdr:pic>
      <xdr:nvPicPr>
        <xdr:cNvPr id="3" name="Grafik 2">
          <a:extLst>
            <a:ext uri="{FF2B5EF4-FFF2-40B4-BE49-F238E27FC236}">
              <a16:creationId xmlns:a16="http://schemas.microsoft.com/office/drawing/2014/main" id="{22D4E058-7D3D-43AE-A700-195DC281C6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133351"/>
          <a:ext cx="752475" cy="2280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133350</xdr:colOff>
      <xdr:row>0</xdr:row>
      <xdr:rowOff>114301</xdr:rowOff>
    </xdr:from>
    <xdr:to>
      <xdr:col>9</xdr:col>
      <xdr:colOff>882650</xdr:colOff>
      <xdr:row>1</xdr:row>
      <xdr:rowOff>145489</xdr:rowOff>
    </xdr:to>
    <xdr:pic>
      <xdr:nvPicPr>
        <xdr:cNvPr id="3" name="Grafik 2">
          <a:extLst>
            <a:ext uri="{FF2B5EF4-FFF2-40B4-BE49-F238E27FC236}">
              <a16:creationId xmlns:a16="http://schemas.microsoft.com/office/drawing/2014/main" id="{CB5C2077-F5EE-4E25-A6EA-457F4BF47F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00675" y="114301"/>
          <a:ext cx="752475" cy="2280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19050</xdr:colOff>
      <xdr:row>0</xdr:row>
      <xdr:rowOff>114301</xdr:rowOff>
    </xdr:from>
    <xdr:to>
      <xdr:col>10</xdr:col>
      <xdr:colOff>742950</xdr:colOff>
      <xdr:row>1</xdr:row>
      <xdr:rowOff>142314</xdr:rowOff>
    </xdr:to>
    <xdr:pic>
      <xdr:nvPicPr>
        <xdr:cNvPr id="3" name="Grafik 2">
          <a:extLst>
            <a:ext uri="{FF2B5EF4-FFF2-40B4-BE49-F238E27FC236}">
              <a16:creationId xmlns:a16="http://schemas.microsoft.com/office/drawing/2014/main" id="{9D798A72-1AEE-48C3-BB07-5AEEA5813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114301"/>
          <a:ext cx="752475" cy="2280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447675</xdr:colOff>
      <xdr:row>0</xdr:row>
      <xdr:rowOff>114301</xdr:rowOff>
    </xdr:from>
    <xdr:to>
      <xdr:col>9</xdr:col>
      <xdr:colOff>606425</xdr:colOff>
      <xdr:row>1</xdr:row>
      <xdr:rowOff>142314</xdr:rowOff>
    </xdr:to>
    <xdr:pic>
      <xdr:nvPicPr>
        <xdr:cNvPr id="3" name="Grafik 2">
          <a:extLst>
            <a:ext uri="{FF2B5EF4-FFF2-40B4-BE49-F238E27FC236}">
              <a16:creationId xmlns:a16="http://schemas.microsoft.com/office/drawing/2014/main" id="{DF2CFB13-9680-4D82-A4DD-B5324944DE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53050" y="114301"/>
          <a:ext cx="749300" cy="231213"/>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elanie Day" id="{318CE956-0FE1-43D8-803A-22CF2BCA31A1}" userId="S::M.Day@teamwerk.ag::22d6e901-1f13-4f54-922b-5e029458d6b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8" dT="2026-01-21T13:34:53.20" personId="{318CE956-0FE1-43D8-803A-22CF2BCA31A1}" id="{7ECF7803-5E83-4A6B-8658-73C4B4BC38DD}">
    <text>Nur zur Wertung; Ansonsten die Spalte ausblenden.</text>
  </threadedComment>
</ThreadedComments>
</file>

<file path=xl/threadedComments/threadedComment2.xml><?xml version="1.0" encoding="utf-8"?>
<ThreadedComments xmlns="http://schemas.microsoft.com/office/spreadsheetml/2018/threadedcomments" xmlns:x="http://schemas.openxmlformats.org/spreadsheetml/2006/main">
  <threadedComment ref="L8" dT="2026-01-21T13:34:53.20" personId="{318CE956-0FE1-43D8-803A-22CF2BCA31A1}" id="{F1476D1C-BF4E-4AE1-B9A3-3F2B7F54336D}">
    <text>Nur zur Wertung; Ansonsten die Spalte ausblenden.</text>
  </threadedComment>
</ThreadedComments>
</file>

<file path=xl/threadedComments/threadedComment3.xml><?xml version="1.0" encoding="utf-8"?>
<ThreadedComments xmlns="http://schemas.microsoft.com/office/spreadsheetml/2018/threadedcomments" xmlns:x="http://schemas.openxmlformats.org/spreadsheetml/2006/main">
  <threadedComment ref="L8" dT="2026-01-21T13:34:53.20" personId="{318CE956-0FE1-43D8-803A-22CF2BCA31A1}" id="{B90EE0BB-DAEE-47F8-9C9B-2EF56102C73E}">
    <text>Nur zur Wertung; Ansonsten die Spalte ausblenden.</text>
  </threadedComment>
</ThreadedComments>
</file>

<file path=xl/threadedComments/threadedComment4.xml><?xml version="1.0" encoding="utf-8"?>
<ThreadedComments xmlns="http://schemas.microsoft.com/office/spreadsheetml/2018/threadedcomments" xmlns:x="http://schemas.openxmlformats.org/spreadsheetml/2006/main">
  <threadedComment ref="L8" dT="2026-01-21T13:34:53.20" personId="{318CE956-0FE1-43D8-803A-22CF2BCA31A1}" id="{3BDED5EF-533A-4EE1-A9DF-BDE3AD0D81BC}">
    <text>Nur zur Wertung; Ansonsten die Spalte ausblenden.</text>
  </threadedComment>
</ThreadedComments>
</file>

<file path=xl/threadedComments/threadedComment5.xml><?xml version="1.0" encoding="utf-8"?>
<ThreadedComments xmlns="http://schemas.microsoft.com/office/spreadsheetml/2018/threadedcomments" xmlns:x="http://schemas.openxmlformats.org/spreadsheetml/2006/main">
  <threadedComment ref="L8" dT="2026-01-21T13:34:53.20" personId="{318CE956-0FE1-43D8-803A-22CF2BCA31A1}" id="{8F1A1964-0330-4B7B-B6F2-40301542AE35}">
    <text>Nur zur Wertung; Ansonsten die Spalte ausblenden.</text>
  </threadedComment>
</ThreadedComments>
</file>

<file path=xl/threadedComments/threadedComment6.xml><?xml version="1.0" encoding="utf-8"?>
<ThreadedComments xmlns="http://schemas.microsoft.com/office/spreadsheetml/2018/threadedcomments" xmlns:x="http://schemas.openxmlformats.org/spreadsheetml/2006/main">
  <threadedComment ref="M8" dT="2026-01-21T13:34:53.20" personId="{318CE956-0FE1-43D8-803A-22CF2BCA31A1}" id="{E76F73B3-BA42-4B57-901E-B3F89F46CC8B}">
    <text>Nur zur Wertung; Ansonsten die Spalte ausblenden.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view="pageLayout" zoomScale="110" zoomScaleNormal="50" zoomScaleSheetLayoutView="85" zoomScalePageLayoutView="110" workbookViewId="0">
      <selection activeCell="D16" sqref="D16"/>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hidden="1" customWidth="1"/>
    <col min="12" max="12" width="5" style="2" hidden="1"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24.95" customHeight="1" x14ac:dyDescent="0.2">
      <c r="B8" s="48" t="s">
        <v>134</v>
      </c>
      <c r="D8" s="23" t="s">
        <v>15</v>
      </c>
      <c r="E8" s="35"/>
      <c r="F8" s="35"/>
      <c r="G8" s="36" t="s">
        <v>11</v>
      </c>
      <c r="H8" s="36" t="s">
        <v>4</v>
      </c>
      <c r="J8" s="36" t="s">
        <v>12</v>
      </c>
      <c r="L8" s="36" t="s">
        <v>9</v>
      </c>
    </row>
    <row r="9" spans="1:12" ht="48" x14ac:dyDescent="0.2">
      <c r="A9" s="12"/>
      <c r="B9" s="13" t="s">
        <v>19</v>
      </c>
      <c r="C9" s="20"/>
      <c r="D9" s="34"/>
      <c r="E9" s="15" t="s">
        <v>7</v>
      </c>
      <c r="F9" s="16"/>
      <c r="G9" s="50">
        <v>1700</v>
      </c>
      <c r="H9" s="52" t="s">
        <v>8</v>
      </c>
      <c r="I9" s="39"/>
      <c r="J9" s="42">
        <f>D9*G9*L9</f>
        <v>0</v>
      </c>
      <c r="L9" s="41">
        <v>1</v>
      </c>
    </row>
    <row r="10" spans="1:12" s="25" customFormat="1" ht="3" customHeight="1" x14ac:dyDescent="0.2">
      <c r="A10" s="19"/>
      <c r="B10" s="20"/>
      <c r="C10" s="20"/>
      <c r="D10" s="40"/>
      <c r="E10" s="16"/>
      <c r="F10" s="16"/>
      <c r="G10" s="51"/>
      <c r="H10" s="51"/>
      <c r="I10" s="39"/>
      <c r="J10" s="37"/>
      <c r="L10" s="39"/>
    </row>
    <row r="11" spans="1:12" ht="36" x14ac:dyDescent="0.2">
      <c r="A11" s="12"/>
      <c r="B11" s="13" t="s">
        <v>20</v>
      </c>
      <c r="C11" s="20"/>
      <c r="D11" s="34"/>
      <c r="E11" s="15" t="s">
        <v>7</v>
      </c>
      <c r="F11" s="16"/>
      <c r="G11" s="50">
        <v>1250</v>
      </c>
      <c r="H11" s="52" t="s">
        <v>8</v>
      </c>
      <c r="I11" s="39"/>
      <c r="J11" s="42">
        <f>D11*G11*L11</f>
        <v>0</v>
      </c>
      <c r="L11" s="41">
        <v>1</v>
      </c>
    </row>
    <row r="12" spans="1:12" s="25" customFormat="1" ht="3" customHeight="1" x14ac:dyDescent="0.2">
      <c r="A12" s="19"/>
      <c r="B12" s="20"/>
      <c r="C12" s="20"/>
      <c r="D12" s="40"/>
      <c r="E12" s="16"/>
      <c r="F12" s="16"/>
      <c r="G12" s="23"/>
      <c r="H12" s="24"/>
      <c r="I12" s="39"/>
      <c r="J12" s="37"/>
      <c r="L12" s="39"/>
    </row>
    <row r="13" spans="1:12" s="25" customFormat="1" ht="12" x14ac:dyDescent="0.2">
      <c r="A13" s="19"/>
      <c r="B13" s="29"/>
      <c r="C13" s="21"/>
      <c r="D13" s="22"/>
      <c r="E13" s="16"/>
      <c r="F13" s="16"/>
      <c r="G13" s="23"/>
      <c r="H13" s="24"/>
      <c r="I13" s="19"/>
      <c r="J13" s="37"/>
      <c r="L13" s="39"/>
    </row>
    <row r="14" spans="1:12" s="8" customFormat="1" x14ac:dyDescent="0.2">
      <c r="B14" s="10"/>
      <c r="D14" s="11"/>
      <c r="J14" s="38"/>
      <c r="L14" s="20"/>
    </row>
    <row r="15" spans="1:12" s="8" customFormat="1" ht="24.95" customHeight="1" x14ac:dyDescent="0.2">
      <c r="B15" s="7" t="s">
        <v>135</v>
      </c>
      <c r="D15" s="23" t="s">
        <v>136</v>
      </c>
      <c r="E15" s="57">
        <v>-30</v>
      </c>
      <c r="F15" s="57">
        <v>-30</v>
      </c>
      <c r="G15" s="36" t="s">
        <v>11</v>
      </c>
      <c r="H15" s="36" t="s">
        <v>4</v>
      </c>
      <c r="J15" s="36" t="s">
        <v>139</v>
      </c>
      <c r="L15" s="36" t="s">
        <v>9</v>
      </c>
    </row>
    <row r="16" spans="1:12" ht="31.5" customHeight="1" x14ac:dyDescent="0.2">
      <c r="A16" s="12"/>
      <c r="B16" s="13" t="s">
        <v>138</v>
      </c>
      <c r="C16" s="14"/>
      <c r="D16" s="34"/>
      <c r="E16" s="15" t="s">
        <v>7</v>
      </c>
      <c r="F16" s="16"/>
      <c r="G16" s="50">
        <f>G11</f>
        <v>1250</v>
      </c>
      <c r="H16" s="52" t="s">
        <v>8</v>
      </c>
      <c r="I16" s="12"/>
      <c r="J16" s="42">
        <f>((E15+D16)*L16)*G16</f>
        <v>37500</v>
      </c>
      <c r="L16" s="41">
        <v>-1</v>
      </c>
    </row>
    <row r="17" spans="1:12" ht="7.5" customHeight="1" x14ac:dyDescent="0.2">
      <c r="A17" s="12"/>
      <c r="B17" s="26"/>
      <c r="C17" s="8"/>
      <c r="D17" s="27"/>
      <c r="E17" s="16"/>
      <c r="F17" s="16"/>
      <c r="G17" s="28"/>
      <c r="H17" s="16"/>
      <c r="I17" s="12"/>
      <c r="J17" s="37"/>
      <c r="L17" s="39"/>
    </row>
    <row r="18" spans="1:12" ht="85.5" customHeight="1" x14ac:dyDescent="0.2">
      <c r="A18" s="12"/>
      <c r="B18" s="78" t="s">
        <v>140</v>
      </c>
      <c r="C18" s="78"/>
      <c r="D18" s="78"/>
      <c r="E18" s="78"/>
      <c r="F18" s="78"/>
      <c r="G18" s="78"/>
      <c r="H18" s="78"/>
      <c r="I18" s="78"/>
      <c r="J18" s="78"/>
      <c r="L18" s="45"/>
    </row>
    <row r="19" spans="1:12" ht="15" customHeight="1" x14ac:dyDescent="0.2">
      <c r="A19" s="12"/>
      <c r="B19" s="26"/>
      <c r="C19" s="8"/>
      <c r="D19" s="27"/>
      <c r="E19" s="16"/>
      <c r="F19" s="16"/>
      <c r="G19" s="28"/>
      <c r="H19" s="16"/>
      <c r="I19" s="12"/>
      <c r="J19" s="37"/>
      <c r="L19" s="45"/>
    </row>
    <row r="20" spans="1:12" ht="23.45" customHeight="1" thickBot="1" x14ac:dyDescent="0.25">
      <c r="F20" s="82" t="s">
        <v>14</v>
      </c>
      <c r="G20" s="82"/>
      <c r="H20" s="82"/>
      <c r="I20" s="82"/>
      <c r="J20" s="43">
        <f>(J9+J11+J16)</f>
        <v>37500</v>
      </c>
      <c r="L20" s="45"/>
    </row>
    <row r="21" spans="1:12" ht="22.5" customHeight="1" thickTop="1" thickBot="1" x14ac:dyDescent="0.25">
      <c r="F21" s="82" t="s">
        <v>13</v>
      </c>
      <c r="G21" s="82"/>
      <c r="H21" s="82"/>
      <c r="I21" s="82"/>
      <c r="J21" s="44">
        <f>(J20*1.19)</f>
        <v>44625</v>
      </c>
      <c r="K21" s="45"/>
    </row>
    <row r="22" spans="1:12" ht="16.5" thickTop="1" x14ac:dyDescent="0.2">
      <c r="L22" s="45"/>
    </row>
    <row r="23" spans="1:12" x14ac:dyDescent="0.2">
      <c r="D23" s="2"/>
      <c r="L23" s="45"/>
    </row>
    <row r="24" spans="1:12" ht="137.44999999999999" customHeight="1" x14ac:dyDescent="0.2">
      <c r="B24" s="75" t="s">
        <v>137</v>
      </c>
      <c r="C24" s="76"/>
      <c r="D24" s="76"/>
      <c r="E24" s="76"/>
      <c r="F24" s="76"/>
      <c r="G24" s="76"/>
      <c r="H24" s="76"/>
      <c r="I24" s="76"/>
      <c r="J24" s="77"/>
      <c r="K24" s="45"/>
      <c r="L24" s="45"/>
    </row>
  </sheetData>
  <sheetProtection algorithmName="SHA-512" hashValue="OcSYrwZcLUtaGJmiijAehVTxHL6196zgMDlMEjaTmYLOplMOCY6pcSdTL/NqmuK2xooSE3cQG+5yR8qgBr2btQ==" saltValue="JcxG7ecVO2lmOddVaD9E/A==" spinCount="100000" sheet="1" objects="1" scenarios="1"/>
  <mergeCells count="6">
    <mergeCell ref="B24:J24"/>
    <mergeCell ref="B18:J18"/>
    <mergeCell ref="G4:J4"/>
    <mergeCell ref="G5:J5"/>
    <mergeCell ref="F20:I20"/>
    <mergeCell ref="F21:I21"/>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04BE2-8E86-4045-B76B-3F5BBF54E561}">
  <dimension ref="A1:L20"/>
  <sheetViews>
    <sheetView view="pageLayout" zoomScaleNormal="50" zoomScaleSheetLayoutView="85" workbookViewId="0">
      <selection activeCell="L1" sqref="K1:L1048576"/>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hidden="1" customWidth="1"/>
    <col min="12" max="12" width="5" style="2" hidden="1"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30" customHeight="1" x14ac:dyDescent="0.2">
      <c r="B8" s="48" t="s">
        <v>141</v>
      </c>
      <c r="D8" s="23" t="s">
        <v>15</v>
      </c>
      <c r="E8" s="35"/>
      <c r="F8" s="35"/>
      <c r="G8" s="36" t="s">
        <v>11</v>
      </c>
      <c r="H8" s="36" t="s">
        <v>4</v>
      </c>
      <c r="J8" s="36" t="s">
        <v>12</v>
      </c>
      <c r="L8" s="36" t="s">
        <v>9</v>
      </c>
    </row>
    <row r="9" spans="1:12" ht="36" x14ac:dyDescent="0.2">
      <c r="A9" s="12"/>
      <c r="B9" s="13" t="s">
        <v>149</v>
      </c>
      <c r="C9" s="20"/>
      <c r="D9" s="34"/>
      <c r="E9" s="15" t="s">
        <v>7</v>
      </c>
      <c r="F9" s="16"/>
      <c r="G9" s="50">
        <v>10000</v>
      </c>
      <c r="H9" s="52" t="s">
        <v>8</v>
      </c>
      <c r="I9" s="39"/>
      <c r="J9" s="42">
        <f>D9*G9*L9</f>
        <v>0</v>
      </c>
      <c r="L9" s="41">
        <v>1</v>
      </c>
    </row>
    <row r="10" spans="1:12" s="25" customFormat="1" ht="3" customHeight="1" x14ac:dyDescent="0.2">
      <c r="A10" s="19"/>
      <c r="B10" s="20"/>
      <c r="C10" s="20"/>
      <c r="D10" s="40"/>
      <c r="E10" s="16"/>
      <c r="F10" s="16"/>
      <c r="G10" s="23"/>
      <c r="H10" s="24"/>
      <c r="I10" s="39"/>
      <c r="J10" s="37"/>
      <c r="L10" s="39"/>
    </row>
    <row r="11" spans="1:12" ht="32.25" customHeight="1" x14ac:dyDescent="0.2">
      <c r="A11" s="12"/>
      <c r="B11" s="13" t="s">
        <v>148</v>
      </c>
      <c r="C11" s="20"/>
      <c r="D11" s="34"/>
      <c r="E11" s="15" t="s">
        <v>7</v>
      </c>
      <c r="F11" s="16"/>
      <c r="G11" s="50">
        <v>10000</v>
      </c>
      <c r="H11" s="52" t="s">
        <v>8</v>
      </c>
      <c r="I11" s="39"/>
      <c r="J11" s="42">
        <f>D11*G11*L11</f>
        <v>0</v>
      </c>
      <c r="L11" s="41">
        <v>1</v>
      </c>
    </row>
    <row r="12" spans="1:12" s="25" customFormat="1" ht="3" customHeight="1" x14ac:dyDescent="0.2">
      <c r="A12" s="19"/>
      <c r="B12" s="20"/>
      <c r="C12" s="20"/>
      <c r="D12" s="40"/>
      <c r="E12" s="16"/>
      <c r="F12" s="16"/>
      <c r="G12" s="23"/>
      <c r="H12" s="24"/>
      <c r="I12" s="39"/>
      <c r="J12" s="37"/>
      <c r="L12" s="39"/>
    </row>
    <row r="13" spans="1:12" ht="7.5" customHeight="1" x14ac:dyDescent="0.2">
      <c r="A13" s="12"/>
      <c r="B13" s="26"/>
      <c r="C13" s="8"/>
      <c r="D13" s="27"/>
      <c r="E13" s="16"/>
      <c r="F13" s="16"/>
      <c r="G13" s="28"/>
      <c r="H13" s="16"/>
      <c r="I13" s="12"/>
      <c r="J13" s="37"/>
      <c r="L13" s="39"/>
    </row>
    <row r="14" spans="1:12" ht="50.25" customHeight="1" x14ac:dyDescent="0.2">
      <c r="A14" s="12"/>
      <c r="B14" s="78" t="s">
        <v>21</v>
      </c>
      <c r="C14" s="78"/>
      <c r="D14" s="78"/>
      <c r="E14" s="78"/>
      <c r="F14" s="78"/>
      <c r="G14" s="78"/>
      <c r="H14" s="78"/>
      <c r="I14" s="78"/>
      <c r="J14" s="78"/>
      <c r="L14" s="45"/>
    </row>
    <row r="15" spans="1:12" ht="15" customHeight="1" x14ac:dyDescent="0.2">
      <c r="A15" s="12"/>
      <c r="B15" s="26"/>
      <c r="C15" s="8"/>
      <c r="D15" s="27"/>
      <c r="E15" s="16"/>
      <c r="F15" s="16"/>
      <c r="G15" s="28"/>
      <c r="H15" s="16"/>
      <c r="I15" s="12"/>
      <c r="J15" s="37"/>
      <c r="L15" s="45"/>
    </row>
    <row r="16" spans="1:12" ht="23.45" customHeight="1" thickBot="1" x14ac:dyDescent="0.25">
      <c r="F16" s="82" t="s">
        <v>14</v>
      </c>
      <c r="G16" s="82"/>
      <c r="H16" s="82"/>
      <c r="I16" s="82"/>
      <c r="J16" s="43">
        <f>J9+J11</f>
        <v>0</v>
      </c>
      <c r="L16" s="45"/>
    </row>
    <row r="17" spans="4:12" ht="22.5" customHeight="1" thickTop="1" thickBot="1" x14ac:dyDescent="0.25">
      <c r="F17" s="82" t="s">
        <v>13</v>
      </c>
      <c r="G17" s="82"/>
      <c r="H17" s="82"/>
      <c r="I17" s="82"/>
      <c r="J17" s="44">
        <f>(J16*1.19)</f>
        <v>0</v>
      </c>
      <c r="L17" s="45"/>
    </row>
    <row r="18" spans="4:12" ht="16.5" thickTop="1" x14ac:dyDescent="0.2">
      <c r="L18" s="45"/>
    </row>
    <row r="19" spans="4:12" x14ac:dyDescent="0.2">
      <c r="D19" s="2"/>
      <c r="L19" s="45"/>
    </row>
    <row r="20" spans="4:12" x14ac:dyDescent="0.2">
      <c r="D20" s="2"/>
      <c r="L20" s="45"/>
    </row>
  </sheetData>
  <sheetProtection algorithmName="SHA-512" hashValue="4Vun+8OFKMXhIcrK8ckWn4wfMbbCdVd8sRqU6OtJA577WS/ZavbE9DDUdEZYlFj8hsGaGtmGEFIfeM7J5gaAWg==" saltValue="hWpNd/27mNfa9oMJq8h7hg==" spinCount="100000" sheet="1" objects="1" scenarios="1"/>
  <mergeCells count="5">
    <mergeCell ref="G4:J4"/>
    <mergeCell ref="G5:J5"/>
    <mergeCell ref="B14:J14"/>
    <mergeCell ref="F16:I16"/>
    <mergeCell ref="F17:I17"/>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94F68-FFA0-4E5A-A75E-0CCBF1D3C182}">
  <dimension ref="A1:L27"/>
  <sheetViews>
    <sheetView view="pageLayout" zoomScaleNormal="50" zoomScaleSheetLayoutView="85" workbookViewId="0">
      <selection activeCell="E15" sqref="E15"/>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hidden="1" customWidth="1"/>
    <col min="12" max="12" width="5" style="2" hidden="1"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27.75" customHeight="1" x14ac:dyDescent="0.2">
      <c r="B8" s="48" t="s">
        <v>22</v>
      </c>
      <c r="D8" s="23" t="s">
        <v>15</v>
      </c>
      <c r="E8" s="35"/>
      <c r="F8" s="35"/>
      <c r="G8" s="36" t="s">
        <v>11</v>
      </c>
      <c r="H8" s="36" t="s">
        <v>4</v>
      </c>
      <c r="J8" s="36" t="s">
        <v>12</v>
      </c>
      <c r="L8" s="36" t="s">
        <v>9</v>
      </c>
    </row>
    <row r="9" spans="1:12" ht="48" x14ac:dyDescent="0.2">
      <c r="A9" s="12"/>
      <c r="B9" s="53" t="s">
        <v>23</v>
      </c>
      <c r="C9" s="14"/>
      <c r="D9" s="54"/>
      <c r="E9" s="15" t="s">
        <v>7</v>
      </c>
      <c r="F9" s="16"/>
      <c r="G9" s="50">
        <v>5087</v>
      </c>
      <c r="H9" s="52" t="s">
        <v>8</v>
      </c>
      <c r="I9" s="39"/>
      <c r="J9" s="42">
        <f>D9*G9*L9</f>
        <v>0</v>
      </c>
      <c r="L9" s="41">
        <v>1</v>
      </c>
    </row>
    <row r="10" spans="1:12" s="25" customFormat="1" ht="3" customHeight="1" x14ac:dyDescent="0.2">
      <c r="A10" s="19"/>
      <c r="B10" s="20"/>
      <c r="C10" s="20"/>
      <c r="D10" s="40"/>
      <c r="E10" s="16"/>
      <c r="F10" s="16"/>
      <c r="G10" s="23"/>
      <c r="H10" s="24"/>
      <c r="I10" s="39"/>
      <c r="J10" s="37"/>
      <c r="L10" s="39"/>
    </row>
    <row r="11" spans="1:12" ht="47.85" customHeight="1" x14ac:dyDescent="0.2">
      <c r="A11" s="12"/>
      <c r="B11" s="53" t="s">
        <v>24</v>
      </c>
      <c r="C11" s="14"/>
      <c r="D11" s="54"/>
      <c r="E11" s="15" t="s">
        <v>25</v>
      </c>
      <c r="F11" s="16"/>
      <c r="G11" s="50">
        <v>12</v>
      </c>
      <c r="H11" s="52" t="s">
        <v>26</v>
      </c>
      <c r="I11" s="39"/>
      <c r="J11" s="42">
        <f>D11*G11*L11</f>
        <v>0</v>
      </c>
      <c r="L11" s="41">
        <v>1</v>
      </c>
    </row>
    <row r="12" spans="1:12" s="25" customFormat="1" ht="3" customHeight="1" x14ac:dyDescent="0.2">
      <c r="A12" s="19"/>
      <c r="B12" s="20"/>
      <c r="C12" s="20"/>
      <c r="D12" s="40"/>
      <c r="E12" s="16"/>
      <c r="F12" s="16"/>
      <c r="G12" s="23"/>
      <c r="H12" s="24"/>
      <c r="I12" s="39"/>
      <c r="J12" s="37"/>
      <c r="L12" s="39"/>
    </row>
    <row r="13" spans="1:12" s="25" customFormat="1" ht="12" x14ac:dyDescent="0.2">
      <c r="A13" s="19"/>
      <c r="B13" s="29"/>
      <c r="C13" s="21"/>
      <c r="D13" s="22"/>
      <c r="E13" s="16"/>
      <c r="F13" s="16"/>
      <c r="G13" s="23"/>
      <c r="H13" s="24"/>
      <c r="I13" s="19"/>
      <c r="J13" s="37"/>
      <c r="L13" s="39"/>
    </row>
    <row r="14" spans="1:12" s="25" customFormat="1" ht="64.5" customHeight="1" x14ac:dyDescent="0.2">
      <c r="A14" s="19"/>
      <c r="B14" s="84" t="s">
        <v>27</v>
      </c>
      <c r="C14" s="85"/>
      <c r="D14" s="85"/>
      <c r="E14" s="85"/>
      <c r="F14" s="85"/>
      <c r="G14" s="85"/>
      <c r="H14" s="85"/>
      <c r="I14" s="85"/>
      <c r="J14" s="85"/>
      <c r="L14" s="39"/>
    </row>
    <row r="15" spans="1:12" s="25" customFormat="1" ht="12" x14ac:dyDescent="0.2">
      <c r="A15" s="19"/>
      <c r="B15" s="29"/>
      <c r="C15" s="21"/>
      <c r="D15" s="22"/>
      <c r="E15" s="16"/>
      <c r="F15" s="16"/>
      <c r="G15" s="23"/>
      <c r="H15" s="24"/>
      <c r="I15" s="19"/>
      <c r="J15" s="37"/>
      <c r="L15" s="39"/>
    </row>
    <row r="16" spans="1:12" s="25" customFormat="1" ht="12" x14ac:dyDescent="0.2">
      <c r="A16" s="19"/>
      <c r="B16" s="29"/>
      <c r="C16" s="21"/>
      <c r="D16" s="22"/>
      <c r="E16" s="16"/>
      <c r="F16" s="16"/>
      <c r="G16" s="23"/>
      <c r="H16" s="24"/>
      <c r="I16" s="19"/>
      <c r="J16" s="37"/>
      <c r="L16" s="39"/>
    </row>
    <row r="17" spans="1:12" s="8" customFormat="1" x14ac:dyDescent="0.2">
      <c r="B17" s="10"/>
      <c r="D17" s="11"/>
      <c r="J17" s="38"/>
      <c r="L17" s="20"/>
    </row>
    <row r="18" spans="1:12" s="8" customFormat="1" ht="24.95" customHeight="1" x14ac:dyDescent="0.2">
      <c r="B18" s="7" t="s">
        <v>28</v>
      </c>
      <c r="D18" s="23" t="s">
        <v>10</v>
      </c>
      <c r="E18" s="35"/>
      <c r="F18" s="35"/>
      <c r="G18" s="36" t="s">
        <v>11</v>
      </c>
      <c r="H18" s="36" t="s">
        <v>4</v>
      </c>
      <c r="J18" s="36" t="s">
        <v>12</v>
      </c>
      <c r="L18" s="36" t="s">
        <v>9</v>
      </c>
    </row>
    <row r="19" spans="1:12" ht="113.25" customHeight="1" x14ac:dyDescent="0.2">
      <c r="A19" s="12"/>
      <c r="B19" s="55" t="s">
        <v>174</v>
      </c>
      <c r="C19" s="14"/>
      <c r="D19" s="54"/>
      <c r="E19" s="15" t="s">
        <v>7</v>
      </c>
      <c r="F19" s="16"/>
      <c r="G19" s="50">
        <f>G9</f>
        <v>5087</v>
      </c>
      <c r="H19" s="52" t="s">
        <v>8</v>
      </c>
      <c r="I19" s="12"/>
      <c r="J19" s="42">
        <f>D19*G19*L19</f>
        <v>0</v>
      </c>
      <c r="L19" s="41">
        <v>1</v>
      </c>
    </row>
    <row r="20" spans="1:12" ht="7.5" customHeight="1" x14ac:dyDescent="0.2">
      <c r="A20" s="12"/>
      <c r="B20" s="26"/>
      <c r="C20" s="8"/>
      <c r="D20" s="27"/>
      <c r="E20" s="16"/>
      <c r="F20" s="16"/>
      <c r="G20" s="28"/>
      <c r="H20" s="16"/>
      <c r="I20" s="12"/>
      <c r="J20" s="37"/>
      <c r="L20" s="39"/>
    </row>
    <row r="21" spans="1:12" x14ac:dyDescent="0.2">
      <c r="A21" s="12"/>
      <c r="B21" s="78"/>
      <c r="C21" s="78"/>
      <c r="D21" s="78"/>
      <c r="E21" s="78"/>
      <c r="F21" s="78"/>
      <c r="G21" s="78"/>
      <c r="H21" s="78"/>
      <c r="I21" s="78"/>
      <c r="J21" s="78"/>
      <c r="L21" s="45"/>
    </row>
    <row r="22" spans="1:12" ht="15" customHeight="1" x14ac:dyDescent="0.2">
      <c r="A22" s="12"/>
      <c r="C22" s="8"/>
      <c r="D22" s="27"/>
      <c r="E22" s="16"/>
      <c r="F22" s="16"/>
      <c r="G22" s="28"/>
      <c r="H22" s="16"/>
      <c r="I22" s="12"/>
      <c r="J22" s="37"/>
      <c r="L22" s="45"/>
    </row>
    <row r="23" spans="1:12" ht="23.45" customHeight="1" thickBot="1" x14ac:dyDescent="0.25">
      <c r="F23" s="82" t="s">
        <v>143</v>
      </c>
      <c r="G23" s="82"/>
      <c r="H23" s="82"/>
      <c r="I23" s="82"/>
      <c r="J23" s="72">
        <f>(J9+J11)</f>
        <v>0</v>
      </c>
      <c r="L23" s="45"/>
    </row>
    <row r="24" spans="1:12" ht="22.5" customHeight="1" thickTop="1" thickBot="1" x14ac:dyDescent="0.25">
      <c r="F24" s="83" t="s">
        <v>142</v>
      </c>
      <c r="G24" s="83"/>
      <c r="H24" s="83"/>
      <c r="I24" s="83"/>
      <c r="J24" s="44">
        <f>J19-J23</f>
        <v>0</v>
      </c>
      <c r="L24" s="45"/>
    </row>
    <row r="25" spans="1:12" ht="16.5" thickTop="1" x14ac:dyDescent="0.2">
      <c r="L25" s="45"/>
    </row>
    <row r="26" spans="1:12" x14ac:dyDescent="0.2">
      <c r="D26" s="2"/>
      <c r="L26" s="45"/>
    </row>
    <row r="27" spans="1:12" x14ac:dyDescent="0.2">
      <c r="D27" s="2"/>
      <c r="L27" s="45"/>
    </row>
  </sheetData>
  <sheetProtection algorithmName="SHA-512" hashValue="keNdpT2arWIwoMKGu8ySJlKIg7quS6gLB1K56nth7HE9Kr1F6qhbbn6j2p1D7ZXQuwMzPUQY72G21SQ4u9gxYw==" saltValue="lBgDVEkDvUUGqA+G5zS4sQ==" spinCount="100000" sheet="1" objects="1" scenarios="1"/>
  <mergeCells count="6">
    <mergeCell ref="F24:I24"/>
    <mergeCell ref="G4:J4"/>
    <mergeCell ref="G5:J5"/>
    <mergeCell ref="B21:J21"/>
    <mergeCell ref="F23:I23"/>
    <mergeCell ref="B14:J14"/>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AED8-AD67-4941-8DFD-E31FA345B930}">
  <dimension ref="A1:L269"/>
  <sheetViews>
    <sheetView view="pageLayout" zoomScaleNormal="110" zoomScaleSheetLayoutView="85" workbookViewId="0">
      <selection activeCell="G11" sqref="G11"/>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hidden="1" customWidth="1"/>
    <col min="12" max="12" width="5" style="2" hidden="1"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24.95" customHeight="1" x14ac:dyDescent="0.2">
      <c r="B8" s="48" t="s">
        <v>150</v>
      </c>
      <c r="D8" s="23" t="s">
        <v>15</v>
      </c>
      <c r="E8" s="35"/>
      <c r="F8" s="35"/>
      <c r="G8" s="36" t="s">
        <v>11</v>
      </c>
      <c r="H8" s="36" t="s">
        <v>4</v>
      </c>
      <c r="J8" s="36" t="s">
        <v>12</v>
      </c>
      <c r="L8" s="36" t="s">
        <v>9</v>
      </c>
    </row>
    <row r="9" spans="1:12" ht="36" customHeight="1" x14ac:dyDescent="0.2">
      <c r="A9" s="12"/>
      <c r="B9" s="86" t="s">
        <v>48</v>
      </c>
      <c r="C9" s="87"/>
      <c r="D9" s="34"/>
      <c r="E9" s="15" t="s">
        <v>5</v>
      </c>
      <c r="F9" s="16"/>
      <c r="G9" s="52">
        <v>19</v>
      </c>
      <c r="H9" s="52" t="s">
        <v>6</v>
      </c>
      <c r="I9" s="39"/>
      <c r="J9" s="42">
        <f>D9*G9*L9</f>
        <v>0</v>
      </c>
      <c r="L9" s="41">
        <v>12</v>
      </c>
    </row>
    <row r="10" spans="1:12" s="25" customFormat="1" ht="3" customHeight="1" x14ac:dyDescent="0.2">
      <c r="A10" s="19"/>
      <c r="B10" s="20"/>
      <c r="C10" s="20"/>
      <c r="D10" s="40"/>
      <c r="E10" s="16"/>
      <c r="F10" s="16"/>
      <c r="G10" s="51"/>
      <c r="H10" s="51"/>
      <c r="I10" s="39"/>
      <c r="J10" s="37"/>
      <c r="L10" s="39"/>
    </row>
    <row r="11" spans="1:12" ht="36" customHeight="1" x14ac:dyDescent="0.2">
      <c r="A11" s="12"/>
      <c r="B11" s="86" t="s">
        <v>49</v>
      </c>
      <c r="C11" s="87"/>
      <c r="D11" s="34"/>
      <c r="E11" s="15" t="s">
        <v>5</v>
      </c>
      <c r="F11" s="16"/>
      <c r="G11" s="52">
        <v>10</v>
      </c>
      <c r="H11" s="52" t="s">
        <v>6</v>
      </c>
      <c r="I11" s="39"/>
      <c r="J11" s="42">
        <f>D11*G11*L11</f>
        <v>0</v>
      </c>
      <c r="L11" s="41">
        <v>12</v>
      </c>
    </row>
    <row r="12" spans="1:12" s="25" customFormat="1" ht="3" customHeight="1" x14ac:dyDescent="0.2">
      <c r="A12" s="19"/>
      <c r="B12" s="20"/>
      <c r="C12" s="20"/>
      <c r="D12" s="22"/>
      <c r="E12" s="16"/>
      <c r="F12" s="16"/>
      <c r="G12" s="51"/>
      <c r="H12" s="51"/>
      <c r="I12" s="19"/>
      <c r="J12" s="37"/>
      <c r="L12" s="39"/>
    </row>
    <row r="13" spans="1:12" ht="48" customHeight="1" x14ac:dyDescent="0.2">
      <c r="A13" s="12"/>
      <c r="B13" s="86" t="s">
        <v>50</v>
      </c>
      <c r="C13" s="87"/>
      <c r="D13" s="34"/>
      <c r="E13" s="15" t="s">
        <v>5</v>
      </c>
      <c r="F13" s="16"/>
      <c r="G13" s="52">
        <v>10</v>
      </c>
      <c r="H13" s="52" t="s">
        <v>6</v>
      </c>
      <c r="I13" s="39"/>
      <c r="J13" s="42">
        <f>D13*G13*L13</f>
        <v>0</v>
      </c>
      <c r="L13" s="41">
        <v>12</v>
      </c>
    </row>
    <row r="14" spans="1:12" s="25" customFormat="1" ht="3" customHeight="1" x14ac:dyDescent="0.2">
      <c r="A14" s="19"/>
      <c r="B14" s="20"/>
      <c r="C14" s="20"/>
      <c r="D14" s="40"/>
      <c r="E14" s="16"/>
      <c r="F14" s="16"/>
      <c r="G14" s="51"/>
      <c r="H14" s="51"/>
      <c r="I14" s="39"/>
      <c r="J14" s="37"/>
      <c r="L14" s="39"/>
    </row>
    <row r="15" spans="1:12" ht="36" customHeight="1" x14ac:dyDescent="0.2">
      <c r="A15" s="12"/>
      <c r="B15" s="86" t="s">
        <v>51</v>
      </c>
      <c r="C15" s="87"/>
      <c r="D15" s="34"/>
      <c r="E15" s="15" t="s">
        <v>5</v>
      </c>
      <c r="F15" s="16"/>
      <c r="G15" s="52">
        <v>10</v>
      </c>
      <c r="H15" s="52" t="s">
        <v>6</v>
      </c>
      <c r="I15" s="39"/>
      <c r="J15" s="42">
        <f>D15*G15*L15</f>
        <v>0</v>
      </c>
      <c r="L15" s="41">
        <v>12</v>
      </c>
    </row>
    <row r="16" spans="1:12" s="25" customFormat="1" ht="3" customHeight="1" x14ac:dyDescent="0.2">
      <c r="A16" s="19"/>
      <c r="B16" s="20"/>
      <c r="C16" s="20"/>
      <c r="D16" s="40"/>
      <c r="E16" s="16"/>
      <c r="F16" s="16"/>
      <c r="G16" s="51"/>
      <c r="H16" s="51"/>
      <c r="I16" s="39"/>
      <c r="J16" s="37"/>
      <c r="L16" s="39"/>
    </row>
    <row r="17" spans="1:12" ht="36" customHeight="1" x14ac:dyDescent="0.2">
      <c r="A17" s="12"/>
      <c r="B17" s="86" t="s">
        <v>52</v>
      </c>
      <c r="C17" s="87"/>
      <c r="D17" s="34"/>
      <c r="E17" s="15" t="s">
        <v>5</v>
      </c>
      <c r="F17" s="16"/>
      <c r="G17" s="52">
        <v>10</v>
      </c>
      <c r="H17" s="52" t="s">
        <v>6</v>
      </c>
      <c r="I17" s="39"/>
      <c r="J17" s="42">
        <f>D17*G17*L17</f>
        <v>0</v>
      </c>
      <c r="L17" s="41">
        <v>12</v>
      </c>
    </row>
    <row r="18" spans="1:12" s="25" customFormat="1" ht="3" customHeight="1" x14ac:dyDescent="0.2">
      <c r="A18" s="19"/>
      <c r="B18" s="20"/>
      <c r="C18" s="20"/>
      <c r="D18" s="22"/>
      <c r="E18" s="16"/>
      <c r="F18" s="16"/>
      <c r="G18" s="51"/>
      <c r="H18" s="51"/>
      <c r="I18" s="19"/>
      <c r="J18" s="37"/>
      <c r="L18" s="39"/>
    </row>
    <row r="19" spans="1:12" ht="36" customHeight="1" x14ac:dyDescent="0.2">
      <c r="A19" s="12"/>
      <c r="B19" s="86" t="s">
        <v>53</v>
      </c>
      <c r="C19" s="87"/>
      <c r="D19" s="34"/>
      <c r="E19" s="15" t="s">
        <v>5</v>
      </c>
      <c r="F19" s="16"/>
      <c r="G19" s="52">
        <v>10</v>
      </c>
      <c r="H19" s="52" t="s">
        <v>6</v>
      </c>
      <c r="I19" s="39"/>
      <c r="J19" s="42">
        <f>D19*G19*L19</f>
        <v>0</v>
      </c>
      <c r="L19" s="41">
        <v>12</v>
      </c>
    </row>
    <row r="20" spans="1:12" s="25" customFormat="1" ht="3" customHeight="1" x14ac:dyDescent="0.2">
      <c r="A20" s="19"/>
      <c r="B20" s="20"/>
      <c r="C20" s="20"/>
      <c r="D20" s="22"/>
      <c r="E20" s="16"/>
      <c r="F20" s="16"/>
      <c r="G20" s="51"/>
      <c r="H20" s="51"/>
      <c r="I20" s="19"/>
      <c r="J20" s="37"/>
      <c r="L20" s="39"/>
    </row>
    <row r="21" spans="1:12" ht="36" customHeight="1" x14ac:dyDescent="0.2">
      <c r="A21" s="12"/>
      <c r="B21" s="86" t="s">
        <v>54</v>
      </c>
      <c r="C21" s="87"/>
      <c r="D21" s="34"/>
      <c r="E21" s="15" t="s">
        <v>5</v>
      </c>
      <c r="F21" s="16"/>
      <c r="G21" s="52">
        <v>20</v>
      </c>
      <c r="H21" s="52" t="s">
        <v>6</v>
      </c>
      <c r="I21" s="39"/>
      <c r="J21" s="42">
        <f>D21*G21*L21</f>
        <v>0</v>
      </c>
      <c r="L21" s="41">
        <v>12</v>
      </c>
    </row>
    <row r="22" spans="1:12" s="25" customFormat="1" ht="3" customHeight="1" x14ac:dyDescent="0.2">
      <c r="A22" s="19"/>
      <c r="B22" s="20"/>
      <c r="C22" s="20"/>
      <c r="D22" s="40"/>
      <c r="E22" s="16"/>
      <c r="F22" s="16"/>
      <c r="G22" s="51"/>
      <c r="H22" s="51"/>
      <c r="I22" s="39"/>
      <c r="J22" s="37"/>
      <c r="L22" s="39"/>
    </row>
    <row r="23" spans="1:12" ht="36" customHeight="1" x14ac:dyDescent="0.2">
      <c r="A23" s="12"/>
      <c r="B23" s="86" t="s">
        <v>168</v>
      </c>
      <c r="C23" s="87"/>
      <c r="D23" s="34"/>
      <c r="E23" s="15" t="s">
        <v>5</v>
      </c>
      <c r="F23" s="16"/>
      <c r="G23" s="52">
        <v>3</v>
      </c>
      <c r="H23" s="52" t="s">
        <v>6</v>
      </c>
      <c r="I23" s="39"/>
      <c r="J23" s="42">
        <f>D23*G23*L23</f>
        <v>0</v>
      </c>
      <c r="L23" s="41">
        <v>12</v>
      </c>
    </row>
    <row r="24" spans="1:12" s="25" customFormat="1" ht="3" customHeight="1" x14ac:dyDescent="0.2">
      <c r="A24" s="19"/>
      <c r="B24" s="20"/>
      <c r="C24" s="20"/>
      <c r="D24" s="40"/>
      <c r="E24" s="16"/>
      <c r="F24" s="16"/>
      <c r="G24" s="51"/>
      <c r="H24" s="51"/>
      <c r="I24" s="39"/>
      <c r="J24" s="37"/>
      <c r="L24" s="39"/>
    </row>
    <row r="25" spans="1:12" ht="36" customHeight="1" x14ac:dyDescent="0.2">
      <c r="A25" s="12"/>
      <c r="B25" s="86" t="s">
        <v>167</v>
      </c>
      <c r="C25" s="87"/>
      <c r="D25" s="34"/>
      <c r="E25" s="15" t="s">
        <v>5</v>
      </c>
      <c r="F25" s="16"/>
      <c r="G25" s="52">
        <v>4</v>
      </c>
      <c r="H25" s="52" t="s">
        <v>6</v>
      </c>
      <c r="I25" s="39"/>
      <c r="J25" s="42">
        <f>D25*G25*L25</f>
        <v>0</v>
      </c>
      <c r="L25" s="41">
        <v>12</v>
      </c>
    </row>
    <row r="26" spans="1:12" s="25" customFormat="1" ht="3" customHeight="1" x14ac:dyDescent="0.2">
      <c r="A26" s="19"/>
      <c r="B26" s="29"/>
      <c r="C26" s="21"/>
      <c r="D26" s="22"/>
      <c r="E26" s="16"/>
      <c r="F26" s="16"/>
      <c r="G26" s="23"/>
      <c r="H26" s="24"/>
      <c r="I26" s="19"/>
      <c r="J26" s="37"/>
      <c r="L26" s="39"/>
    </row>
    <row r="27" spans="1:12" ht="36" customHeight="1" x14ac:dyDescent="0.2">
      <c r="A27" s="12"/>
      <c r="B27" s="86" t="s">
        <v>55</v>
      </c>
      <c r="C27" s="87"/>
      <c r="D27" s="34"/>
      <c r="E27" s="15" t="s">
        <v>5</v>
      </c>
      <c r="F27" s="16"/>
      <c r="G27" s="52">
        <v>11</v>
      </c>
      <c r="H27" s="52" t="s">
        <v>6</v>
      </c>
      <c r="I27" s="39"/>
      <c r="J27" s="42">
        <f>D27*G27*L27</f>
        <v>0</v>
      </c>
      <c r="L27" s="41">
        <v>12</v>
      </c>
    </row>
    <row r="28" spans="1:12" s="25" customFormat="1" ht="3" customHeight="1" x14ac:dyDescent="0.2">
      <c r="A28" s="19"/>
      <c r="B28" s="29"/>
      <c r="C28" s="21"/>
      <c r="D28" s="22"/>
      <c r="E28" s="16"/>
      <c r="F28" s="16"/>
      <c r="G28" s="23"/>
      <c r="H28" s="24"/>
      <c r="I28" s="19"/>
      <c r="J28" s="37"/>
      <c r="L28" s="39"/>
    </row>
    <row r="29" spans="1:12" ht="48" customHeight="1" x14ac:dyDescent="0.2">
      <c r="A29" s="12"/>
      <c r="B29" s="86" t="s">
        <v>157</v>
      </c>
      <c r="C29" s="87"/>
      <c r="D29" s="34"/>
      <c r="E29" s="15" t="s">
        <v>5</v>
      </c>
      <c r="F29" s="16"/>
      <c r="G29" s="52">
        <v>3</v>
      </c>
      <c r="H29" s="52" t="s">
        <v>6</v>
      </c>
      <c r="I29" s="39"/>
      <c r="J29" s="42">
        <f>D29*G29*L29</f>
        <v>0</v>
      </c>
      <c r="L29" s="41">
        <v>12</v>
      </c>
    </row>
    <row r="30" spans="1:12" s="25" customFormat="1" ht="3" customHeight="1" x14ac:dyDescent="0.2">
      <c r="A30" s="19"/>
      <c r="B30" s="20"/>
      <c r="C30" s="20"/>
      <c r="D30" s="40"/>
      <c r="E30" s="16"/>
      <c r="F30" s="16"/>
      <c r="G30" s="51"/>
      <c r="H30" s="51"/>
      <c r="I30" s="39"/>
      <c r="J30" s="37"/>
      <c r="L30" s="39"/>
    </row>
    <row r="31" spans="1:12" ht="48" customHeight="1" x14ac:dyDescent="0.2">
      <c r="A31" s="12"/>
      <c r="B31" s="86" t="s">
        <v>158</v>
      </c>
      <c r="C31" s="87"/>
      <c r="D31" s="34"/>
      <c r="E31" s="15" t="s">
        <v>5</v>
      </c>
      <c r="F31" s="16"/>
      <c r="G31" s="52">
        <v>6</v>
      </c>
      <c r="H31" s="52" t="s">
        <v>6</v>
      </c>
      <c r="I31" s="39"/>
      <c r="J31" s="42">
        <f>D31*G31*L31</f>
        <v>0</v>
      </c>
      <c r="L31" s="41">
        <v>12</v>
      </c>
    </row>
    <row r="32" spans="1:12" s="25" customFormat="1" ht="3" customHeight="1" x14ac:dyDescent="0.2">
      <c r="A32" s="19"/>
      <c r="B32" s="20"/>
      <c r="C32" s="20"/>
      <c r="D32" s="40"/>
      <c r="E32" s="16"/>
      <c r="F32" s="16"/>
      <c r="G32" s="23"/>
      <c r="H32" s="24"/>
      <c r="I32" s="39"/>
      <c r="J32" s="37"/>
      <c r="L32" s="39"/>
    </row>
    <row r="33" spans="1:12" s="25" customFormat="1" ht="12" x14ac:dyDescent="0.2">
      <c r="A33" s="19"/>
      <c r="B33" s="29"/>
      <c r="C33" s="21"/>
      <c r="D33" s="22"/>
      <c r="E33" s="16"/>
      <c r="F33" s="16"/>
      <c r="G33" s="23"/>
      <c r="H33" s="24"/>
      <c r="I33" s="19"/>
      <c r="J33" s="37"/>
      <c r="L33" s="39"/>
    </row>
    <row r="34" spans="1:12" s="25" customFormat="1" ht="25.5" x14ac:dyDescent="0.2">
      <c r="A34" s="19"/>
      <c r="B34" s="48" t="s">
        <v>29</v>
      </c>
      <c r="C34" s="21"/>
      <c r="D34" s="23" t="s">
        <v>15</v>
      </c>
      <c r="E34" s="35"/>
      <c r="F34" s="35"/>
      <c r="G34" s="36" t="s">
        <v>11</v>
      </c>
      <c r="H34" s="36" t="s">
        <v>4</v>
      </c>
      <c r="I34" s="8"/>
      <c r="J34" s="36" t="s">
        <v>12</v>
      </c>
      <c r="L34" s="39"/>
    </row>
    <row r="35" spans="1:12" ht="48" customHeight="1" x14ac:dyDescent="0.2">
      <c r="A35" s="12"/>
      <c r="B35" s="86" t="s">
        <v>56</v>
      </c>
      <c r="C35" s="87"/>
      <c r="D35" s="34"/>
      <c r="E35" s="15" t="s">
        <v>32</v>
      </c>
      <c r="F35" s="16"/>
      <c r="G35" s="52">
        <v>48</v>
      </c>
      <c r="H35" s="60" t="s">
        <v>59</v>
      </c>
      <c r="I35" s="39"/>
      <c r="J35" s="42">
        <f>D35*G35*L35</f>
        <v>0</v>
      </c>
      <c r="L35" s="41">
        <v>1</v>
      </c>
    </row>
    <row r="36" spans="1:12" s="25" customFormat="1" ht="3" customHeight="1" x14ac:dyDescent="0.2">
      <c r="A36" s="19"/>
      <c r="B36" s="20"/>
      <c r="C36" s="20"/>
      <c r="D36" s="40"/>
      <c r="E36" s="16"/>
      <c r="F36" s="16"/>
      <c r="G36" s="51"/>
      <c r="H36" s="61"/>
      <c r="I36" s="39"/>
      <c r="J36" s="37"/>
      <c r="L36" s="39"/>
    </row>
    <row r="37" spans="1:12" ht="36" customHeight="1" x14ac:dyDescent="0.2">
      <c r="A37" s="12"/>
      <c r="B37" s="86" t="s">
        <v>33</v>
      </c>
      <c r="C37" s="87"/>
      <c r="D37" s="34"/>
      <c r="E37" s="15" t="s">
        <v>32</v>
      </c>
      <c r="F37" s="16"/>
      <c r="G37" s="52">
        <v>183</v>
      </c>
      <c r="H37" s="60" t="s">
        <v>59</v>
      </c>
      <c r="I37" s="39"/>
      <c r="J37" s="42">
        <f>D37*G37*L37</f>
        <v>0</v>
      </c>
      <c r="L37" s="41">
        <v>1</v>
      </c>
    </row>
    <row r="38" spans="1:12" s="25" customFormat="1" ht="3" customHeight="1" x14ac:dyDescent="0.2">
      <c r="A38" s="19"/>
      <c r="B38" s="20"/>
      <c r="C38" s="20"/>
      <c r="D38" s="40"/>
      <c r="E38" s="16"/>
      <c r="F38" s="16"/>
      <c r="G38" s="51"/>
      <c r="H38" s="61"/>
      <c r="I38" s="39"/>
      <c r="J38" s="37"/>
      <c r="L38" s="39"/>
    </row>
    <row r="39" spans="1:12" ht="36" customHeight="1" x14ac:dyDescent="0.2">
      <c r="A39" s="12"/>
      <c r="B39" s="86" t="s">
        <v>57</v>
      </c>
      <c r="C39" s="87"/>
      <c r="D39" s="34"/>
      <c r="E39" s="15" t="s">
        <v>32</v>
      </c>
      <c r="F39" s="16"/>
      <c r="G39" s="52">
        <v>88</v>
      </c>
      <c r="H39" s="60" t="s">
        <v>59</v>
      </c>
      <c r="I39" s="39"/>
      <c r="J39" s="42">
        <f>D39*G39*L39</f>
        <v>0</v>
      </c>
      <c r="L39" s="41">
        <v>1</v>
      </c>
    </row>
    <row r="40" spans="1:12" s="25" customFormat="1" ht="3" customHeight="1" x14ac:dyDescent="0.2">
      <c r="A40" s="19"/>
      <c r="B40" s="20"/>
      <c r="C40" s="20"/>
      <c r="D40" s="22"/>
      <c r="E40" s="16"/>
      <c r="F40" s="16"/>
      <c r="G40" s="51"/>
      <c r="H40" s="61"/>
      <c r="I40" s="19"/>
      <c r="J40" s="37"/>
      <c r="L40" s="39"/>
    </row>
    <row r="41" spans="1:12" ht="36" customHeight="1" x14ac:dyDescent="0.2">
      <c r="A41" s="12"/>
      <c r="B41" s="86" t="s">
        <v>34</v>
      </c>
      <c r="C41" s="87"/>
      <c r="D41" s="34"/>
      <c r="E41" s="15" t="s">
        <v>32</v>
      </c>
      <c r="F41" s="16"/>
      <c r="G41" s="52">
        <v>17</v>
      </c>
      <c r="H41" s="60" t="s">
        <v>59</v>
      </c>
      <c r="I41" s="39"/>
      <c r="J41" s="42">
        <f>D41*G41*L41</f>
        <v>0</v>
      </c>
      <c r="L41" s="41">
        <v>1</v>
      </c>
    </row>
    <row r="42" spans="1:12" s="25" customFormat="1" ht="3" customHeight="1" x14ac:dyDescent="0.2">
      <c r="A42" s="19"/>
      <c r="B42" s="20"/>
      <c r="C42" s="20"/>
      <c r="D42" s="40"/>
      <c r="E42" s="16"/>
      <c r="F42" s="16"/>
      <c r="G42" s="51"/>
      <c r="H42" s="61"/>
      <c r="I42" s="39"/>
      <c r="J42" s="37"/>
      <c r="L42" s="39"/>
    </row>
    <row r="43" spans="1:12" ht="48" customHeight="1" x14ac:dyDescent="0.2">
      <c r="A43" s="12"/>
      <c r="B43" s="86" t="s">
        <v>58</v>
      </c>
      <c r="C43" s="87"/>
      <c r="D43" s="34"/>
      <c r="E43" s="15" t="s">
        <v>32</v>
      </c>
      <c r="F43" s="16"/>
      <c r="G43" s="52">
        <v>9</v>
      </c>
      <c r="H43" s="60" t="s">
        <v>59</v>
      </c>
      <c r="I43" s="39"/>
      <c r="J43" s="42">
        <f>D43*G43*L43</f>
        <v>0</v>
      </c>
      <c r="L43" s="41">
        <v>1</v>
      </c>
    </row>
    <row r="44" spans="1:12" s="25" customFormat="1" ht="3" customHeight="1" x14ac:dyDescent="0.2">
      <c r="A44" s="19"/>
      <c r="B44" s="29"/>
      <c r="C44" s="21"/>
      <c r="D44" s="22"/>
      <c r="E44" s="16"/>
      <c r="F44" s="16"/>
      <c r="G44" s="23"/>
      <c r="H44" s="24"/>
      <c r="I44" s="19"/>
      <c r="J44" s="37"/>
      <c r="L44" s="39"/>
    </row>
    <row r="45" spans="1:12" ht="48" customHeight="1" x14ac:dyDescent="0.2">
      <c r="A45" s="12"/>
      <c r="B45" s="86" t="s">
        <v>36</v>
      </c>
      <c r="C45" s="87"/>
      <c r="D45" s="34"/>
      <c r="E45" s="15" t="s">
        <v>32</v>
      </c>
      <c r="F45" s="16"/>
      <c r="G45" s="52">
        <v>29</v>
      </c>
      <c r="H45" s="60" t="s">
        <v>59</v>
      </c>
      <c r="I45" s="39"/>
      <c r="J45" s="42">
        <f>D45*G45*L45</f>
        <v>0</v>
      </c>
      <c r="L45" s="41">
        <v>1</v>
      </c>
    </row>
    <row r="46" spans="1:12" s="25" customFormat="1" ht="3" customHeight="1" x14ac:dyDescent="0.2">
      <c r="A46" s="19"/>
      <c r="B46" s="29"/>
      <c r="C46" s="21"/>
      <c r="D46" s="22"/>
      <c r="E46" s="16"/>
      <c r="F46" s="16"/>
      <c r="G46" s="51"/>
      <c r="H46" s="61"/>
      <c r="I46" s="19"/>
      <c r="J46" s="37"/>
      <c r="L46" s="39"/>
    </row>
    <row r="47" spans="1:12" ht="48" customHeight="1" x14ac:dyDescent="0.2">
      <c r="A47" s="12"/>
      <c r="B47" s="86" t="s">
        <v>60</v>
      </c>
      <c r="C47" s="87"/>
      <c r="D47" s="34"/>
      <c r="E47" s="15" t="s">
        <v>32</v>
      </c>
      <c r="F47" s="16"/>
      <c r="G47" s="52">
        <v>1</v>
      </c>
      <c r="H47" s="60" t="s">
        <v>59</v>
      </c>
      <c r="I47" s="39"/>
      <c r="J47" s="42">
        <f>D47*G47*L47</f>
        <v>0</v>
      </c>
      <c r="L47" s="41">
        <v>1</v>
      </c>
    </row>
    <row r="48" spans="1:12" s="25" customFormat="1" ht="3" customHeight="1" x14ac:dyDescent="0.2">
      <c r="A48" s="19"/>
      <c r="B48" s="29"/>
      <c r="C48" s="21"/>
      <c r="D48" s="22"/>
      <c r="E48" s="16"/>
      <c r="F48" s="16"/>
      <c r="G48" s="51"/>
      <c r="H48" s="61"/>
      <c r="I48" s="19"/>
      <c r="J48" s="37"/>
      <c r="L48" s="39"/>
    </row>
    <row r="49" spans="1:12" ht="48" customHeight="1" x14ac:dyDescent="0.2">
      <c r="A49" s="12"/>
      <c r="B49" s="86" t="s">
        <v>38</v>
      </c>
      <c r="C49" s="87"/>
      <c r="D49" s="34"/>
      <c r="E49" s="15" t="s">
        <v>32</v>
      </c>
      <c r="F49" s="16"/>
      <c r="G49" s="52">
        <v>7</v>
      </c>
      <c r="H49" s="60" t="s">
        <v>59</v>
      </c>
      <c r="I49" s="39"/>
      <c r="J49" s="42">
        <f>D49*G49*L49</f>
        <v>0</v>
      </c>
      <c r="L49" s="41">
        <v>1</v>
      </c>
    </row>
    <row r="50" spans="1:12" s="25" customFormat="1" ht="3" customHeight="1" x14ac:dyDescent="0.2">
      <c r="A50" s="19"/>
      <c r="B50" s="29"/>
      <c r="C50" s="21"/>
      <c r="D50" s="22"/>
      <c r="E50" s="16"/>
      <c r="F50" s="16"/>
      <c r="G50" s="51"/>
      <c r="H50" s="61"/>
      <c r="I50" s="19"/>
      <c r="J50" s="37"/>
      <c r="L50" s="39"/>
    </row>
    <row r="51" spans="1:12" ht="48" customHeight="1" x14ac:dyDescent="0.2">
      <c r="A51" s="12"/>
      <c r="B51" s="86" t="s">
        <v>39</v>
      </c>
      <c r="C51" s="87"/>
      <c r="D51" s="34"/>
      <c r="E51" s="15" t="s">
        <v>32</v>
      </c>
      <c r="F51" s="16"/>
      <c r="G51" s="52">
        <v>50</v>
      </c>
      <c r="H51" s="60" t="s">
        <v>59</v>
      </c>
      <c r="I51" s="39"/>
      <c r="J51" s="42">
        <f>D51*G51*L51</f>
        <v>0</v>
      </c>
      <c r="L51" s="41">
        <v>1</v>
      </c>
    </row>
    <row r="52" spans="1:12" s="25" customFormat="1" ht="3" customHeight="1" x14ac:dyDescent="0.2">
      <c r="A52" s="19"/>
      <c r="B52" s="29"/>
      <c r="C52" s="21"/>
      <c r="D52" s="22"/>
      <c r="E52" s="16"/>
      <c r="F52" s="16"/>
      <c r="G52" s="51"/>
      <c r="H52" s="61"/>
      <c r="I52" s="19"/>
      <c r="J52" s="37"/>
      <c r="L52" s="39"/>
    </row>
    <row r="53" spans="1:12" ht="48" customHeight="1" x14ac:dyDescent="0.2">
      <c r="A53" s="12"/>
      <c r="B53" s="86" t="s">
        <v>155</v>
      </c>
      <c r="C53" s="87"/>
      <c r="D53" s="34"/>
      <c r="E53" s="15" t="s">
        <v>32</v>
      </c>
      <c r="F53" s="16"/>
      <c r="G53" s="52">
        <v>52</v>
      </c>
      <c r="H53" s="60" t="s">
        <v>59</v>
      </c>
      <c r="I53" s="39"/>
      <c r="J53" s="42">
        <f>D53*G53*L53</f>
        <v>0</v>
      </c>
      <c r="L53" s="41">
        <v>1</v>
      </c>
    </row>
    <row r="54" spans="1:12" s="25" customFormat="1" ht="3" customHeight="1" x14ac:dyDescent="0.2">
      <c r="A54" s="19"/>
      <c r="B54" s="29"/>
      <c r="C54" s="21"/>
      <c r="D54" s="22"/>
      <c r="E54" s="16"/>
      <c r="F54" s="16"/>
      <c r="G54" s="51"/>
      <c r="H54" s="61"/>
      <c r="I54" s="19"/>
      <c r="J54" s="37"/>
      <c r="L54" s="39"/>
    </row>
    <row r="55" spans="1:12" ht="48" customHeight="1" x14ac:dyDescent="0.2">
      <c r="A55" s="12"/>
      <c r="B55" s="86" t="s">
        <v>156</v>
      </c>
      <c r="C55" s="87"/>
      <c r="D55" s="34"/>
      <c r="E55" s="15" t="s">
        <v>32</v>
      </c>
      <c r="F55" s="16"/>
      <c r="G55" s="52">
        <v>90</v>
      </c>
      <c r="H55" s="60" t="s">
        <v>59</v>
      </c>
      <c r="I55" s="39"/>
      <c r="J55" s="42">
        <f>D55*G55*L55</f>
        <v>0</v>
      </c>
      <c r="L55" s="41">
        <v>1</v>
      </c>
    </row>
    <row r="56" spans="1:12" s="25" customFormat="1" ht="3" customHeight="1" x14ac:dyDescent="0.2">
      <c r="A56" s="19"/>
      <c r="B56" s="29"/>
      <c r="C56" s="21"/>
      <c r="D56" s="22"/>
      <c r="E56" s="16"/>
      <c r="F56" s="16"/>
      <c r="G56" s="23"/>
      <c r="H56" s="24"/>
      <c r="I56" s="19"/>
      <c r="J56" s="37"/>
      <c r="L56" s="39"/>
    </row>
    <row r="57" spans="1:12" s="25" customFormat="1" ht="12" x14ac:dyDescent="0.2">
      <c r="A57" s="19"/>
      <c r="B57" s="29"/>
      <c r="C57" s="21"/>
      <c r="D57" s="22"/>
      <c r="E57" s="16"/>
      <c r="F57" s="16"/>
      <c r="G57" s="23"/>
      <c r="H57" s="24"/>
      <c r="I57" s="19"/>
      <c r="J57" s="37"/>
      <c r="L57" s="39"/>
    </row>
    <row r="58" spans="1:12" s="25" customFormat="1" ht="25.5" x14ac:dyDescent="0.2">
      <c r="A58" s="19"/>
      <c r="B58" s="48" t="s">
        <v>30</v>
      </c>
      <c r="C58" s="21"/>
      <c r="D58" s="23" t="s">
        <v>15</v>
      </c>
      <c r="E58" s="35"/>
      <c r="F58" s="35"/>
      <c r="G58" s="36" t="s">
        <v>11</v>
      </c>
      <c r="H58" s="36" t="s">
        <v>4</v>
      </c>
      <c r="I58" s="8"/>
      <c r="J58" s="36" t="s">
        <v>12</v>
      </c>
      <c r="L58" s="39"/>
    </row>
    <row r="59" spans="1:12" ht="48" customHeight="1" x14ac:dyDescent="0.2">
      <c r="A59" s="12"/>
      <c r="B59" s="86" t="s">
        <v>56</v>
      </c>
      <c r="C59" s="87"/>
      <c r="D59" s="34"/>
      <c r="E59" s="15" t="s">
        <v>32</v>
      </c>
      <c r="F59" s="16"/>
      <c r="G59" s="52">
        <v>67</v>
      </c>
      <c r="H59" s="60" t="s">
        <v>59</v>
      </c>
      <c r="I59" s="39"/>
      <c r="J59" s="42">
        <f>D59*G59*L59</f>
        <v>0</v>
      </c>
      <c r="L59" s="41">
        <v>1</v>
      </c>
    </row>
    <row r="60" spans="1:12" s="25" customFormat="1" ht="3" customHeight="1" x14ac:dyDescent="0.2">
      <c r="A60" s="19"/>
      <c r="B60" s="20"/>
      <c r="C60" s="20"/>
      <c r="D60" s="40"/>
      <c r="E60" s="16"/>
      <c r="F60" s="16"/>
      <c r="G60" s="51"/>
      <c r="H60" s="61"/>
      <c r="I60" s="39"/>
      <c r="J60" s="37"/>
      <c r="L60" s="39"/>
    </row>
    <row r="61" spans="1:12" ht="36" customHeight="1" x14ac:dyDescent="0.2">
      <c r="A61" s="12"/>
      <c r="B61" s="86" t="s">
        <v>33</v>
      </c>
      <c r="C61" s="87"/>
      <c r="D61" s="34"/>
      <c r="E61" s="15" t="s">
        <v>32</v>
      </c>
      <c r="F61" s="16"/>
      <c r="G61" s="52">
        <v>84</v>
      </c>
      <c r="H61" s="60" t="s">
        <v>59</v>
      </c>
      <c r="I61" s="39"/>
      <c r="J61" s="42">
        <f>D61*G61*L61</f>
        <v>0</v>
      </c>
      <c r="L61" s="41">
        <v>1</v>
      </c>
    </row>
    <row r="62" spans="1:12" s="25" customFormat="1" ht="3" customHeight="1" x14ac:dyDescent="0.2">
      <c r="A62" s="19"/>
      <c r="B62" s="20"/>
      <c r="C62" s="20"/>
      <c r="D62" s="40"/>
      <c r="E62" s="16"/>
      <c r="F62" s="16"/>
      <c r="G62" s="51"/>
      <c r="H62" s="61"/>
      <c r="I62" s="39"/>
      <c r="J62" s="37"/>
      <c r="L62" s="39"/>
    </row>
    <row r="63" spans="1:12" ht="36" customHeight="1" x14ac:dyDescent="0.2">
      <c r="A63" s="12"/>
      <c r="B63" s="86" t="s">
        <v>34</v>
      </c>
      <c r="C63" s="87"/>
      <c r="D63" s="34"/>
      <c r="E63" s="15" t="s">
        <v>32</v>
      </c>
      <c r="F63" s="16"/>
      <c r="G63" s="52">
        <v>18</v>
      </c>
      <c r="H63" s="60" t="s">
        <v>59</v>
      </c>
      <c r="I63" s="39"/>
      <c r="J63" s="42">
        <f>D63*G63*L63</f>
        <v>0</v>
      </c>
      <c r="L63" s="41">
        <v>1</v>
      </c>
    </row>
    <row r="64" spans="1:12" s="25" customFormat="1" ht="3" customHeight="1" x14ac:dyDescent="0.2">
      <c r="A64" s="19"/>
      <c r="B64" s="29"/>
      <c r="C64" s="21"/>
      <c r="D64" s="22"/>
      <c r="E64" s="16"/>
      <c r="F64" s="16"/>
      <c r="G64" s="23"/>
      <c r="H64" s="62"/>
      <c r="I64" s="19"/>
      <c r="J64" s="37"/>
      <c r="L64" s="39"/>
    </row>
    <row r="65" spans="1:12" ht="48" customHeight="1" x14ac:dyDescent="0.2">
      <c r="A65" s="12"/>
      <c r="B65" s="86" t="s">
        <v>61</v>
      </c>
      <c r="C65" s="87"/>
      <c r="D65" s="34"/>
      <c r="E65" s="15" t="s">
        <v>32</v>
      </c>
      <c r="F65" s="16"/>
      <c r="G65" s="52">
        <v>12</v>
      </c>
      <c r="H65" s="60" t="s">
        <v>59</v>
      </c>
      <c r="I65" s="39"/>
      <c r="J65" s="42">
        <f>D65*G65*L65</f>
        <v>0</v>
      </c>
      <c r="L65" s="41">
        <v>1</v>
      </c>
    </row>
    <row r="66" spans="1:12" s="25" customFormat="1" ht="3" customHeight="1" x14ac:dyDescent="0.2">
      <c r="A66" s="19"/>
      <c r="B66" s="20"/>
      <c r="C66" s="20"/>
      <c r="D66" s="40"/>
      <c r="E66" s="16"/>
      <c r="F66" s="16"/>
      <c r="G66" s="51"/>
      <c r="H66" s="61"/>
      <c r="I66" s="39"/>
      <c r="J66" s="37"/>
      <c r="L66" s="39"/>
    </row>
    <row r="67" spans="1:12" ht="48" customHeight="1" x14ac:dyDescent="0.2">
      <c r="A67" s="12"/>
      <c r="B67" s="86" t="s">
        <v>36</v>
      </c>
      <c r="C67" s="87"/>
      <c r="D67" s="34"/>
      <c r="E67" s="15" t="s">
        <v>32</v>
      </c>
      <c r="F67" s="16"/>
      <c r="G67" s="52">
        <v>27</v>
      </c>
      <c r="H67" s="60" t="s">
        <v>59</v>
      </c>
      <c r="I67" s="39"/>
      <c r="J67" s="42">
        <f>D67*G67*L67</f>
        <v>0</v>
      </c>
      <c r="L67" s="41">
        <v>1</v>
      </c>
    </row>
    <row r="68" spans="1:12" s="25" customFormat="1" ht="3" customHeight="1" x14ac:dyDescent="0.2">
      <c r="A68" s="19"/>
      <c r="B68" s="20"/>
      <c r="C68" s="20"/>
      <c r="D68" s="22"/>
      <c r="E68" s="16"/>
      <c r="F68" s="16"/>
      <c r="G68" s="51"/>
      <c r="H68" s="61"/>
      <c r="I68" s="19"/>
      <c r="J68" s="37"/>
      <c r="L68" s="39"/>
    </row>
    <row r="69" spans="1:12" ht="48" customHeight="1" x14ac:dyDescent="0.2">
      <c r="A69" s="12"/>
      <c r="B69" s="86" t="s">
        <v>37</v>
      </c>
      <c r="C69" s="87"/>
      <c r="D69" s="34"/>
      <c r="E69" s="15" t="s">
        <v>32</v>
      </c>
      <c r="F69" s="16"/>
      <c r="G69" s="52">
        <v>2</v>
      </c>
      <c r="H69" s="60" t="s">
        <v>59</v>
      </c>
      <c r="I69" s="39"/>
      <c r="J69" s="42">
        <f>D69*G69*L69</f>
        <v>0</v>
      </c>
      <c r="L69" s="41">
        <v>1</v>
      </c>
    </row>
    <row r="70" spans="1:12" s="25" customFormat="1" ht="3" customHeight="1" x14ac:dyDescent="0.2">
      <c r="A70" s="19"/>
      <c r="B70" s="20"/>
      <c r="C70" s="20"/>
      <c r="D70" s="40"/>
      <c r="E70" s="16"/>
      <c r="F70" s="16"/>
      <c r="G70" s="51"/>
      <c r="H70" s="61"/>
      <c r="I70" s="39"/>
      <c r="J70" s="37"/>
      <c r="L70" s="39"/>
    </row>
    <row r="71" spans="1:12" ht="36" customHeight="1" x14ac:dyDescent="0.2">
      <c r="A71" s="12"/>
      <c r="B71" s="86" t="s">
        <v>38</v>
      </c>
      <c r="C71" s="87"/>
      <c r="D71" s="34"/>
      <c r="E71" s="15" t="s">
        <v>32</v>
      </c>
      <c r="F71" s="16"/>
      <c r="G71" s="52">
        <v>8</v>
      </c>
      <c r="H71" s="60" t="s">
        <v>59</v>
      </c>
      <c r="I71" s="39"/>
      <c r="J71" s="42">
        <f>D71*G71*L71</f>
        <v>0</v>
      </c>
      <c r="L71" s="41">
        <v>1</v>
      </c>
    </row>
    <row r="72" spans="1:12" s="25" customFormat="1" ht="3" customHeight="1" x14ac:dyDescent="0.2">
      <c r="A72" s="19"/>
      <c r="B72" s="20"/>
      <c r="C72" s="20"/>
      <c r="D72" s="40"/>
      <c r="E72" s="16"/>
      <c r="F72" s="16"/>
      <c r="G72" s="51"/>
      <c r="H72" s="61"/>
      <c r="I72" s="39"/>
      <c r="J72" s="37"/>
      <c r="L72" s="39"/>
    </row>
    <row r="73" spans="1:12" ht="36" customHeight="1" x14ac:dyDescent="0.2">
      <c r="A73" s="12"/>
      <c r="B73" s="86" t="s">
        <v>39</v>
      </c>
      <c r="C73" s="87"/>
      <c r="D73" s="34"/>
      <c r="E73" s="15" t="s">
        <v>32</v>
      </c>
      <c r="F73" s="16"/>
      <c r="G73" s="52">
        <v>57</v>
      </c>
      <c r="H73" s="60" t="s">
        <v>59</v>
      </c>
      <c r="I73" s="39"/>
      <c r="J73" s="42">
        <f>D73*G73*L73</f>
        <v>0</v>
      </c>
      <c r="L73" s="41">
        <v>1</v>
      </c>
    </row>
    <row r="74" spans="1:12" s="25" customFormat="1" ht="3" customHeight="1" x14ac:dyDescent="0.2">
      <c r="A74" s="19"/>
      <c r="B74" s="8"/>
      <c r="C74" s="8"/>
      <c r="D74" s="22"/>
      <c r="E74" s="8"/>
      <c r="F74" s="88"/>
      <c r="G74" s="88"/>
      <c r="H74" s="63"/>
      <c r="I74" s="19"/>
      <c r="J74" s="37"/>
      <c r="L74" s="39"/>
    </row>
    <row r="75" spans="1:12" ht="48" customHeight="1" x14ac:dyDescent="0.2">
      <c r="A75" s="12"/>
      <c r="B75" s="86" t="s">
        <v>155</v>
      </c>
      <c r="C75" s="87"/>
      <c r="D75" s="34"/>
      <c r="E75" s="15" t="s">
        <v>32</v>
      </c>
      <c r="F75" s="16"/>
      <c r="G75" s="52">
        <v>75</v>
      </c>
      <c r="H75" s="60" t="s">
        <v>59</v>
      </c>
      <c r="I75" s="39"/>
      <c r="J75" s="42">
        <f>D75*G75*L75</f>
        <v>0</v>
      </c>
      <c r="L75" s="41">
        <v>1</v>
      </c>
    </row>
    <row r="76" spans="1:12" s="25" customFormat="1" ht="3" customHeight="1" x14ac:dyDescent="0.2">
      <c r="A76" s="19"/>
      <c r="B76" s="20"/>
      <c r="C76" s="20"/>
      <c r="D76" s="22"/>
      <c r="E76" s="16"/>
      <c r="F76" s="16"/>
      <c r="G76" s="51"/>
      <c r="H76" s="61"/>
      <c r="I76" s="19"/>
      <c r="J76" s="37"/>
      <c r="L76" s="39"/>
    </row>
    <row r="77" spans="1:12" ht="48" customHeight="1" x14ac:dyDescent="0.2">
      <c r="A77" s="12"/>
      <c r="B77" s="86" t="s">
        <v>156</v>
      </c>
      <c r="C77" s="87"/>
      <c r="D77" s="34"/>
      <c r="E77" s="15" t="s">
        <v>32</v>
      </c>
      <c r="F77" s="16"/>
      <c r="G77" s="52">
        <v>125</v>
      </c>
      <c r="H77" s="60" t="s">
        <v>59</v>
      </c>
      <c r="I77" s="39"/>
      <c r="J77" s="42">
        <f>D77*G77*L77</f>
        <v>0</v>
      </c>
      <c r="L77" s="41">
        <v>1</v>
      </c>
    </row>
    <row r="78" spans="1:12" s="25" customFormat="1" ht="3" customHeight="1" x14ac:dyDescent="0.2">
      <c r="A78" s="19"/>
      <c r="B78" s="20"/>
      <c r="C78" s="20"/>
      <c r="D78" s="40"/>
      <c r="E78" s="16"/>
      <c r="F78" s="16"/>
      <c r="G78" s="23"/>
      <c r="H78" s="24"/>
      <c r="I78" s="39"/>
      <c r="J78" s="37"/>
      <c r="L78" s="39"/>
    </row>
    <row r="79" spans="1:12" s="25" customFormat="1" ht="3.6" customHeight="1" x14ac:dyDescent="0.2">
      <c r="A79" s="19"/>
      <c r="B79" s="29"/>
      <c r="C79" s="21"/>
      <c r="D79" s="22"/>
      <c r="E79" s="16"/>
      <c r="F79" s="16"/>
      <c r="G79" s="23"/>
      <c r="H79" s="24"/>
      <c r="I79" s="19"/>
      <c r="J79" s="37"/>
      <c r="L79" s="39"/>
    </row>
    <row r="80" spans="1:12" s="25" customFormat="1" ht="38.25" x14ac:dyDescent="0.2">
      <c r="A80" s="19"/>
      <c r="B80" s="48" t="s">
        <v>66</v>
      </c>
      <c r="C80" s="21"/>
      <c r="D80" s="23" t="s">
        <v>15</v>
      </c>
      <c r="E80" s="35"/>
      <c r="F80" s="35"/>
      <c r="G80" s="36" t="s">
        <v>11</v>
      </c>
      <c r="H80" s="36" t="s">
        <v>4</v>
      </c>
      <c r="I80" s="8"/>
      <c r="J80" s="36" t="s">
        <v>12</v>
      </c>
      <c r="L80" s="39"/>
    </row>
    <row r="81" spans="1:12" ht="48" customHeight="1" x14ac:dyDescent="0.2">
      <c r="A81" s="12"/>
      <c r="B81" s="86" t="s">
        <v>56</v>
      </c>
      <c r="C81" s="87"/>
      <c r="D81" s="34"/>
      <c r="E81" s="15" t="s">
        <v>32</v>
      </c>
      <c r="F81" s="16"/>
      <c r="G81" s="52">
        <v>113</v>
      </c>
      <c r="H81" s="60" t="s">
        <v>59</v>
      </c>
      <c r="I81" s="39"/>
      <c r="J81" s="42">
        <f>D81*G81*L81</f>
        <v>0</v>
      </c>
      <c r="L81" s="41">
        <v>1</v>
      </c>
    </row>
    <row r="82" spans="1:12" s="25" customFormat="1" ht="3" customHeight="1" x14ac:dyDescent="0.2">
      <c r="A82" s="19"/>
      <c r="B82" s="20"/>
      <c r="C82" s="20"/>
      <c r="D82" s="40"/>
      <c r="E82" s="16"/>
      <c r="F82" s="16"/>
      <c r="G82" s="51"/>
      <c r="H82" s="61"/>
      <c r="I82" s="39"/>
      <c r="J82" s="37"/>
      <c r="L82" s="39"/>
    </row>
    <row r="83" spans="1:12" ht="36" customHeight="1" x14ac:dyDescent="0.2">
      <c r="A83" s="12"/>
      <c r="B83" s="86" t="s">
        <v>33</v>
      </c>
      <c r="C83" s="87"/>
      <c r="D83" s="34"/>
      <c r="E83" s="15" t="s">
        <v>32</v>
      </c>
      <c r="F83" s="16"/>
      <c r="G83" s="52">
        <v>187</v>
      </c>
      <c r="H83" s="60" t="s">
        <v>59</v>
      </c>
      <c r="I83" s="39"/>
      <c r="J83" s="42">
        <f>D83*G83*L83</f>
        <v>0</v>
      </c>
      <c r="L83" s="41">
        <v>1</v>
      </c>
    </row>
    <row r="84" spans="1:12" s="25" customFormat="1" ht="3" customHeight="1" x14ac:dyDescent="0.2">
      <c r="A84" s="19"/>
      <c r="B84" s="20"/>
      <c r="C84" s="20"/>
      <c r="D84" s="40"/>
      <c r="E84" s="16"/>
      <c r="F84" s="16"/>
      <c r="G84" s="51"/>
      <c r="H84" s="61"/>
      <c r="I84" s="39"/>
      <c r="J84" s="37"/>
      <c r="L84" s="39"/>
    </row>
    <row r="85" spans="1:12" ht="36" customHeight="1" x14ac:dyDescent="0.2">
      <c r="A85" s="12"/>
      <c r="B85" s="86" t="s">
        <v>40</v>
      </c>
      <c r="C85" s="87"/>
      <c r="D85" s="34"/>
      <c r="E85" s="15" t="s">
        <v>32</v>
      </c>
      <c r="F85" s="16"/>
      <c r="G85" s="52">
        <v>60</v>
      </c>
      <c r="H85" s="60" t="s">
        <v>59</v>
      </c>
      <c r="I85" s="39"/>
      <c r="J85" s="42">
        <f>D85*G85*L85</f>
        <v>0</v>
      </c>
      <c r="L85" s="41">
        <v>1</v>
      </c>
    </row>
    <row r="86" spans="1:12" s="25" customFormat="1" ht="3" customHeight="1" x14ac:dyDescent="0.2">
      <c r="A86" s="19"/>
      <c r="B86" s="20"/>
      <c r="C86" s="20"/>
      <c r="D86" s="22"/>
      <c r="E86" s="16"/>
      <c r="F86" s="16"/>
      <c r="G86" s="51"/>
      <c r="H86" s="61"/>
      <c r="I86" s="19"/>
      <c r="J86" s="37"/>
      <c r="L86" s="39"/>
    </row>
    <row r="87" spans="1:12" ht="36" customHeight="1" x14ac:dyDescent="0.2">
      <c r="A87" s="12"/>
      <c r="B87" s="86" t="s">
        <v>34</v>
      </c>
      <c r="C87" s="87"/>
      <c r="D87" s="34"/>
      <c r="E87" s="15" t="s">
        <v>32</v>
      </c>
      <c r="F87" s="16"/>
      <c r="G87" s="52">
        <v>33</v>
      </c>
      <c r="H87" s="60" t="s">
        <v>59</v>
      </c>
      <c r="I87" s="39"/>
      <c r="J87" s="42">
        <f>D87*G87*L87</f>
        <v>0</v>
      </c>
      <c r="L87" s="41">
        <v>1</v>
      </c>
    </row>
    <row r="88" spans="1:12" s="25" customFormat="1" ht="3" customHeight="1" x14ac:dyDescent="0.2">
      <c r="A88" s="19"/>
      <c r="B88" s="20"/>
      <c r="C88" s="20"/>
      <c r="D88" s="40"/>
      <c r="E88" s="16"/>
      <c r="F88" s="16"/>
      <c r="G88" s="51"/>
      <c r="H88" s="61"/>
      <c r="I88" s="39"/>
      <c r="J88" s="37"/>
      <c r="L88" s="39"/>
    </row>
    <row r="89" spans="1:12" ht="48" customHeight="1" x14ac:dyDescent="0.2">
      <c r="A89" s="12"/>
      <c r="B89" s="86" t="s">
        <v>35</v>
      </c>
      <c r="C89" s="87"/>
      <c r="D89" s="34"/>
      <c r="E89" s="15" t="s">
        <v>32</v>
      </c>
      <c r="F89" s="16"/>
      <c r="G89" s="52">
        <v>9</v>
      </c>
      <c r="H89" s="60" t="s">
        <v>59</v>
      </c>
      <c r="I89" s="39"/>
      <c r="J89" s="42">
        <f>D89*G89*L89</f>
        <v>0</v>
      </c>
      <c r="L89" s="41">
        <v>1</v>
      </c>
    </row>
    <row r="90" spans="1:12" s="25" customFormat="1" ht="3" customHeight="1" x14ac:dyDescent="0.2">
      <c r="A90" s="19"/>
      <c r="B90" s="20"/>
      <c r="C90" s="20"/>
      <c r="D90" s="22"/>
      <c r="E90" s="16"/>
      <c r="F90" s="16"/>
      <c r="G90" s="51"/>
      <c r="H90" s="61"/>
      <c r="I90" s="19"/>
      <c r="J90" s="37"/>
      <c r="L90" s="39"/>
    </row>
    <row r="91" spans="1:12" ht="48" customHeight="1" x14ac:dyDescent="0.2">
      <c r="A91" s="12"/>
      <c r="B91" s="86" t="s">
        <v>36</v>
      </c>
      <c r="C91" s="87"/>
      <c r="D91" s="34"/>
      <c r="E91" s="15" t="s">
        <v>32</v>
      </c>
      <c r="F91" s="16"/>
      <c r="G91" s="52">
        <v>29</v>
      </c>
      <c r="H91" s="60" t="s">
        <v>59</v>
      </c>
      <c r="I91" s="39"/>
      <c r="J91" s="42">
        <f>D91*G91*L91</f>
        <v>0</v>
      </c>
      <c r="L91" s="41">
        <v>1</v>
      </c>
    </row>
    <row r="92" spans="1:12" s="25" customFormat="1" ht="3" customHeight="1" x14ac:dyDescent="0.2">
      <c r="A92" s="19"/>
      <c r="B92" s="20"/>
      <c r="C92" s="20"/>
      <c r="D92" s="22"/>
      <c r="E92" s="16"/>
      <c r="F92" s="16"/>
      <c r="G92" s="51"/>
      <c r="H92" s="61"/>
      <c r="I92" s="19"/>
      <c r="J92" s="37"/>
      <c r="L92" s="39"/>
    </row>
    <row r="93" spans="1:12" ht="48" customHeight="1" x14ac:dyDescent="0.2">
      <c r="A93" s="12"/>
      <c r="B93" s="86" t="s">
        <v>37</v>
      </c>
      <c r="C93" s="87"/>
      <c r="D93" s="34"/>
      <c r="E93" s="15" t="s">
        <v>32</v>
      </c>
      <c r="F93" s="16"/>
      <c r="G93" s="52">
        <v>7</v>
      </c>
      <c r="H93" s="60" t="s">
        <v>59</v>
      </c>
      <c r="I93" s="39"/>
      <c r="J93" s="42">
        <f>D93*G93*L93</f>
        <v>0</v>
      </c>
      <c r="L93" s="41">
        <v>1</v>
      </c>
    </row>
    <row r="94" spans="1:12" s="25" customFormat="1" ht="3" customHeight="1" x14ac:dyDescent="0.2">
      <c r="A94" s="19"/>
      <c r="B94" s="20"/>
      <c r="C94" s="20"/>
      <c r="D94" s="40"/>
      <c r="E94" s="16"/>
      <c r="F94" s="16"/>
      <c r="G94" s="51"/>
      <c r="H94" s="61"/>
      <c r="I94" s="39"/>
      <c r="J94" s="37"/>
      <c r="L94" s="39"/>
    </row>
    <row r="95" spans="1:12" ht="36" customHeight="1" x14ac:dyDescent="0.2">
      <c r="A95" s="12"/>
      <c r="B95" s="86" t="s">
        <v>38</v>
      </c>
      <c r="C95" s="87"/>
      <c r="D95" s="34"/>
      <c r="E95" s="15" t="s">
        <v>32</v>
      </c>
      <c r="F95" s="16"/>
      <c r="G95" s="52">
        <v>9</v>
      </c>
      <c r="H95" s="60" t="s">
        <v>59</v>
      </c>
      <c r="I95" s="39"/>
      <c r="J95" s="42">
        <f>D95*G95*L95</f>
        <v>0</v>
      </c>
      <c r="L95" s="41">
        <v>1</v>
      </c>
    </row>
    <row r="96" spans="1:12" s="25" customFormat="1" ht="3" customHeight="1" x14ac:dyDescent="0.2">
      <c r="A96" s="19"/>
      <c r="B96" s="20"/>
      <c r="C96" s="20"/>
      <c r="D96" s="40"/>
      <c r="E96" s="16"/>
      <c r="F96" s="16"/>
      <c r="G96" s="51"/>
      <c r="H96" s="61"/>
      <c r="I96" s="39"/>
      <c r="J96" s="37"/>
      <c r="L96" s="39"/>
    </row>
    <row r="97" spans="1:12" ht="36" customHeight="1" x14ac:dyDescent="0.2">
      <c r="A97" s="12"/>
      <c r="B97" s="86" t="s">
        <v>39</v>
      </c>
      <c r="C97" s="87"/>
      <c r="D97" s="34"/>
      <c r="E97" s="15" t="s">
        <v>32</v>
      </c>
      <c r="F97" s="16"/>
      <c r="G97" s="52">
        <v>63</v>
      </c>
      <c r="H97" s="60" t="s">
        <v>59</v>
      </c>
      <c r="I97" s="39"/>
      <c r="J97" s="42">
        <f>D97*G97*L97</f>
        <v>0</v>
      </c>
      <c r="L97" s="41">
        <v>1</v>
      </c>
    </row>
    <row r="98" spans="1:12" s="25" customFormat="1" ht="3" customHeight="1" x14ac:dyDescent="0.2">
      <c r="A98" s="19"/>
      <c r="B98" s="29"/>
      <c r="C98" s="21"/>
      <c r="D98" s="22"/>
      <c r="E98" s="16"/>
      <c r="F98" s="16"/>
      <c r="G98" s="23"/>
      <c r="H98" s="24"/>
      <c r="I98" s="19"/>
      <c r="J98" s="37"/>
      <c r="L98" s="39"/>
    </row>
    <row r="99" spans="1:12" ht="48" customHeight="1" x14ac:dyDescent="0.2">
      <c r="A99" s="12"/>
      <c r="B99" s="86" t="s">
        <v>155</v>
      </c>
      <c r="C99" s="87"/>
      <c r="D99" s="34"/>
      <c r="E99" s="15" t="s">
        <v>32</v>
      </c>
      <c r="F99" s="16"/>
      <c r="G99" s="52">
        <v>78</v>
      </c>
      <c r="H99" s="60" t="s">
        <v>59</v>
      </c>
      <c r="I99" s="39"/>
      <c r="J99" s="42">
        <f>D99*G99*L99</f>
        <v>0</v>
      </c>
      <c r="L99" s="41">
        <v>1</v>
      </c>
    </row>
    <row r="100" spans="1:12" s="25" customFormat="1" ht="3" customHeight="1" x14ac:dyDescent="0.2">
      <c r="A100" s="19"/>
      <c r="B100" s="20"/>
      <c r="C100" s="20"/>
      <c r="D100" s="40"/>
      <c r="E100" s="16"/>
      <c r="F100" s="16"/>
      <c r="G100" s="51"/>
      <c r="H100" s="61"/>
      <c r="I100" s="39"/>
      <c r="J100" s="37"/>
      <c r="L100" s="39"/>
    </row>
    <row r="101" spans="1:12" ht="48" customHeight="1" x14ac:dyDescent="0.2">
      <c r="A101" s="12"/>
      <c r="B101" s="86" t="s">
        <v>156</v>
      </c>
      <c r="C101" s="87"/>
      <c r="D101" s="34"/>
      <c r="E101" s="15" t="s">
        <v>32</v>
      </c>
      <c r="F101" s="16"/>
      <c r="G101" s="52">
        <v>128</v>
      </c>
      <c r="H101" s="60" t="s">
        <v>59</v>
      </c>
      <c r="I101" s="39"/>
      <c r="J101" s="42">
        <f>D101*G101*L101</f>
        <v>0</v>
      </c>
      <c r="L101" s="41">
        <v>1</v>
      </c>
    </row>
    <row r="102" spans="1:12" s="25" customFormat="1" ht="3" customHeight="1" x14ac:dyDescent="0.2">
      <c r="A102" s="19"/>
      <c r="B102" s="20"/>
      <c r="C102" s="20"/>
      <c r="D102" s="40"/>
      <c r="E102" s="16"/>
      <c r="F102" s="16"/>
      <c r="G102" s="23"/>
      <c r="H102" s="24"/>
      <c r="I102" s="39"/>
      <c r="J102" s="37"/>
      <c r="L102" s="39"/>
    </row>
    <row r="103" spans="1:12" s="25" customFormat="1" ht="30.95" customHeight="1" x14ac:dyDescent="0.2">
      <c r="A103" s="19"/>
      <c r="B103" s="29"/>
      <c r="C103" s="21"/>
      <c r="D103" s="22"/>
      <c r="E103" s="16"/>
      <c r="F103" s="16"/>
      <c r="G103" s="23"/>
      <c r="H103" s="24"/>
      <c r="I103" s="19"/>
      <c r="J103" s="37"/>
      <c r="L103" s="39"/>
    </row>
    <row r="104" spans="1:12" s="25" customFormat="1" ht="25.5" customHeight="1" x14ac:dyDescent="0.2">
      <c r="A104" s="19"/>
      <c r="B104" s="89" t="s">
        <v>67</v>
      </c>
      <c r="C104" s="89"/>
      <c r="D104" s="23" t="s">
        <v>15</v>
      </c>
      <c r="E104" s="35"/>
      <c r="F104" s="35"/>
      <c r="G104" s="36" t="s">
        <v>11</v>
      </c>
      <c r="H104" s="36" t="s">
        <v>4</v>
      </c>
      <c r="I104" s="8"/>
      <c r="J104" s="36" t="s">
        <v>12</v>
      </c>
      <c r="L104" s="39"/>
    </row>
    <row r="105" spans="1:12" ht="48" customHeight="1" x14ac:dyDescent="0.2">
      <c r="A105" s="12"/>
      <c r="B105" s="86" t="s">
        <v>31</v>
      </c>
      <c r="C105" s="87"/>
      <c r="D105" s="34"/>
      <c r="E105" s="15" t="s">
        <v>32</v>
      </c>
      <c r="F105" s="16"/>
      <c r="G105" s="52">
        <v>8</v>
      </c>
      <c r="H105" s="60" t="s">
        <v>59</v>
      </c>
      <c r="I105" s="39"/>
      <c r="J105" s="42">
        <f>D105*G105*L105</f>
        <v>0</v>
      </c>
      <c r="L105" s="41">
        <v>1</v>
      </c>
    </row>
    <row r="106" spans="1:12" s="25" customFormat="1" ht="3" customHeight="1" x14ac:dyDescent="0.2">
      <c r="A106" s="19"/>
      <c r="B106" s="20"/>
      <c r="C106" s="20"/>
      <c r="D106" s="40"/>
      <c r="E106" s="16"/>
      <c r="F106" s="16"/>
      <c r="G106" s="51"/>
      <c r="H106" s="61"/>
      <c r="I106" s="39"/>
      <c r="J106" s="37"/>
      <c r="L106" s="39"/>
    </row>
    <row r="107" spans="1:12" ht="36" customHeight="1" x14ac:dyDescent="0.2">
      <c r="A107" s="12"/>
      <c r="B107" s="86" t="s">
        <v>33</v>
      </c>
      <c r="C107" s="87"/>
      <c r="D107" s="34"/>
      <c r="E107" s="15" t="s">
        <v>32</v>
      </c>
      <c r="F107" s="16"/>
      <c r="G107" s="52">
        <v>40</v>
      </c>
      <c r="H107" s="60" t="s">
        <v>59</v>
      </c>
      <c r="I107" s="39"/>
      <c r="J107" s="42">
        <f>D107*G107*L107</f>
        <v>0</v>
      </c>
      <c r="L107" s="41">
        <v>1</v>
      </c>
    </row>
    <row r="108" spans="1:12" s="25" customFormat="1" ht="3" customHeight="1" x14ac:dyDescent="0.2">
      <c r="A108" s="19"/>
      <c r="B108" s="20"/>
      <c r="C108" s="20"/>
      <c r="D108" s="40"/>
      <c r="E108" s="16"/>
      <c r="F108" s="16"/>
      <c r="G108" s="51"/>
      <c r="H108" s="61"/>
      <c r="I108" s="39"/>
      <c r="J108" s="37"/>
      <c r="L108" s="39"/>
    </row>
    <row r="109" spans="1:12" ht="36" customHeight="1" x14ac:dyDescent="0.2">
      <c r="A109" s="12"/>
      <c r="B109" s="86" t="s">
        <v>62</v>
      </c>
      <c r="C109" s="87"/>
      <c r="D109" s="34"/>
      <c r="E109" s="15" t="s">
        <v>32</v>
      </c>
      <c r="F109" s="16"/>
      <c r="G109" s="52">
        <v>23</v>
      </c>
      <c r="H109" s="60" t="s">
        <v>59</v>
      </c>
      <c r="I109" s="39"/>
      <c r="J109" s="42">
        <f>D109*G109*L109</f>
        <v>0</v>
      </c>
      <c r="L109" s="41">
        <v>1</v>
      </c>
    </row>
    <row r="110" spans="1:12" s="25" customFormat="1" ht="3" customHeight="1" x14ac:dyDescent="0.2">
      <c r="A110" s="19"/>
      <c r="B110" s="20"/>
      <c r="C110" s="20"/>
      <c r="D110" s="22"/>
      <c r="E110" s="16"/>
      <c r="F110" s="16"/>
      <c r="G110" s="51"/>
      <c r="H110" s="61"/>
      <c r="I110" s="19"/>
      <c r="J110" s="37"/>
      <c r="L110" s="39"/>
    </row>
    <row r="111" spans="1:12" ht="36" customHeight="1" x14ac:dyDescent="0.2">
      <c r="A111" s="12"/>
      <c r="B111" s="86" t="s">
        <v>34</v>
      </c>
      <c r="C111" s="87"/>
      <c r="D111" s="34"/>
      <c r="E111" s="15" t="s">
        <v>32</v>
      </c>
      <c r="F111" s="16"/>
      <c r="G111" s="52">
        <v>3</v>
      </c>
      <c r="H111" s="60" t="s">
        <v>59</v>
      </c>
      <c r="I111" s="39"/>
      <c r="J111" s="42">
        <f>D111*G111*L111</f>
        <v>0</v>
      </c>
      <c r="L111" s="41">
        <v>1</v>
      </c>
    </row>
    <row r="112" spans="1:12" s="25" customFormat="1" ht="3" customHeight="1" x14ac:dyDescent="0.2">
      <c r="A112" s="19"/>
      <c r="B112" s="20"/>
      <c r="C112" s="20"/>
      <c r="D112" s="40"/>
      <c r="E112" s="16"/>
      <c r="F112" s="16"/>
      <c r="G112" s="51"/>
      <c r="H112" s="61"/>
      <c r="I112" s="39"/>
      <c r="J112" s="37"/>
      <c r="L112" s="39"/>
    </row>
    <row r="113" spans="1:12" ht="48" customHeight="1" x14ac:dyDescent="0.2">
      <c r="A113" s="12"/>
      <c r="B113" s="86" t="s">
        <v>35</v>
      </c>
      <c r="C113" s="87"/>
      <c r="D113" s="34"/>
      <c r="E113" s="15" t="s">
        <v>32</v>
      </c>
      <c r="F113" s="16"/>
      <c r="G113" s="52">
        <v>1</v>
      </c>
      <c r="H113" s="60" t="s">
        <v>59</v>
      </c>
      <c r="I113" s="39"/>
      <c r="J113" s="42">
        <f>D113*G113*L113</f>
        <v>0</v>
      </c>
      <c r="L113" s="41">
        <v>1</v>
      </c>
    </row>
    <row r="114" spans="1:12" s="25" customFormat="1" ht="3" customHeight="1" x14ac:dyDescent="0.2">
      <c r="A114" s="19"/>
      <c r="B114" s="20"/>
      <c r="C114" s="20"/>
      <c r="D114" s="22"/>
      <c r="E114" s="16"/>
      <c r="F114" s="16"/>
      <c r="G114" s="51"/>
      <c r="H114" s="61"/>
      <c r="I114" s="19"/>
      <c r="J114" s="37"/>
      <c r="L114" s="39"/>
    </row>
    <row r="115" spans="1:12" ht="48" customHeight="1" x14ac:dyDescent="0.2">
      <c r="A115" s="12"/>
      <c r="B115" s="86" t="s">
        <v>36</v>
      </c>
      <c r="C115" s="87"/>
      <c r="D115" s="34"/>
      <c r="E115" s="15" t="s">
        <v>32</v>
      </c>
      <c r="F115" s="16"/>
      <c r="G115" s="52">
        <v>15</v>
      </c>
      <c r="H115" s="60" t="s">
        <v>59</v>
      </c>
      <c r="I115" s="39"/>
      <c r="J115" s="42">
        <f>D115*G115*L115</f>
        <v>0</v>
      </c>
      <c r="L115" s="41">
        <v>1</v>
      </c>
    </row>
    <row r="116" spans="1:12" s="25" customFormat="1" ht="3" customHeight="1" x14ac:dyDescent="0.2">
      <c r="A116" s="19"/>
      <c r="B116" s="29"/>
      <c r="C116" s="21"/>
      <c r="D116" s="22"/>
      <c r="E116" s="16"/>
      <c r="F116" s="16"/>
      <c r="G116" s="23"/>
      <c r="H116" s="24"/>
      <c r="I116" s="19"/>
      <c r="J116" s="37"/>
      <c r="L116" s="39"/>
    </row>
    <row r="117" spans="1:12" ht="48" customHeight="1" x14ac:dyDescent="0.2">
      <c r="A117" s="12"/>
      <c r="B117" s="86" t="s">
        <v>37</v>
      </c>
      <c r="C117" s="87"/>
      <c r="D117" s="34"/>
      <c r="E117" s="15" t="s">
        <v>32</v>
      </c>
      <c r="F117" s="16"/>
      <c r="G117" s="52">
        <v>1</v>
      </c>
      <c r="H117" s="60" t="s">
        <v>59</v>
      </c>
      <c r="I117" s="39"/>
      <c r="J117" s="42">
        <f>D117*G117*L117</f>
        <v>0</v>
      </c>
      <c r="L117" s="41">
        <v>1</v>
      </c>
    </row>
    <row r="118" spans="1:12" s="25" customFormat="1" ht="3" customHeight="1" x14ac:dyDescent="0.2">
      <c r="A118" s="19"/>
      <c r="B118" s="20"/>
      <c r="C118" s="20"/>
      <c r="D118" s="40"/>
      <c r="E118" s="16"/>
      <c r="F118" s="16"/>
      <c r="G118" s="51"/>
      <c r="H118" s="61"/>
      <c r="I118" s="39"/>
      <c r="J118" s="37"/>
      <c r="L118" s="39"/>
    </row>
    <row r="119" spans="1:12" ht="36" customHeight="1" x14ac:dyDescent="0.2">
      <c r="A119" s="12"/>
      <c r="B119" s="86" t="s">
        <v>38</v>
      </c>
      <c r="C119" s="87"/>
      <c r="D119" s="34"/>
      <c r="E119" s="15" t="s">
        <v>32</v>
      </c>
      <c r="F119" s="16"/>
      <c r="G119" s="52">
        <v>1</v>
      </c>
      <c r="H119" s="60" t="s">
        <v>59</v>
      </c>
      <c r="I119" s="39"/>
      <c r="J119" s="42">
        <f>D119*G119*L119</f>
        <v>0</v>
      </c>
      <c r="L119" s="41">
        <v>1</v>
      </c>
    </row>
    <row r="120" spans="1:12" s="25" customFormat="1" ht="3" customHeight="1" x14ac:dyDescent="0.2">
      <c r="A120" s="19"/>
      <c r="B120" s="20"/>
      <c r="C120" s="20"/>
      <c r="D120" s="40"/>
      <c r="E120" s="16"/>
      <c r="F120" s="16"/>
      <c r="G120" s="51"/>
      <c r="H120" s="61"/>
      <c r="I120" s="39"/>
      <c r="J120" s="37"/>
      <c r="L120" s="39"/>
    </row>
    <row r="121" spans="1:12" ht="36" customHeight="1" x14ac:dyDescent="0.2">
      <c r="A121" s="12"/>
      <c r="B121" s="86" t="s">
        <v>39</v>
      </c>
      <c r="C121" s="87"/>
      <c r="D121" s="34"/>
      <c r="E121" s="15" t="s">
        <v>32</v>
      </c>
      <c r="F121" s="16"/>
      <c r="G121" s="52">
        <v>8</v>
      </c>
      <c r="H121" s="60" t="s">
        <v>59</v>
      </c>
      <c r="I121" s="39"/>
      <c r="J121" s="42">
        <f>D121*G121*L121</f>
        <v>0</v>
      </c>
      <c r="L121" s="41">
        <v>1</v>
      </c>
    </row>
    <row r="122" spans="1:12" s="25" customFormat="1" ht="3" customHeight="1" x14ac:dyDescent="0.2">
      <c r="A122" s="19"/>
      <c r="B122" s="29"/>
      <c r="C122" s="21"/>
      <c r="D122" s="22"/>
      <c r="E122" s="16"/>
      <c r="F122" s="16"/>
      <c r="G122" s="23"/>
      <c r="H122" s="24"/>
      <c r="I122" s="19"/>
      <c r="J122" s="37"/>
      <c r="L122" s="39"/>
    </row>
    <row r="123" spans="1:12" s="25" customFormat="1" ht="12" x14ac:dyDescent="0.2">
      <c r="A123" s="19"/>
      <c r="B123" s="29"/>
      <c r="C123" s="21"/>
      <c r="D123" s="22"/>
      <c r="E123" s="16"/>
      <c r="F123" s="16"/>
      <c r="G123" s="23"/>
      <c r="H123" s="24"/>
      <c r="I123" s="19"/>
      <c r="J123" s="37"/>
      <c r="L123" s="39"/>
    </row>
    <row r="124" spans="1:12" s="25" customFormat="1" ht="25.5" customHeight="1" x14ac:dyDescent="0.2">
      <c r="A124" s="19"/>
      <c r="B124" s="90" t="s">
        <v>68</v>
      </c>
      <c r="C124" s="90"/>
      <c r="D124" s="23" t="s">
        <v>15</v>
      </c>
      <c r="E124" s="35"/>
      <c r="F124" s="35"/>
      <c r="G124" s="36" t="s">
        <v>11</v>
      </c>
      <c r="H124" s="36" t="s">
        <v>4</v>
      </c>
      <c r="I124" s="8"/>
      <c r="J124" s="36" t="s">
        <v>12</v>
      </c>
      <c r="L124" s="39"/>
    </row>
    <row r="125" spans="1:12" ht="48" customHeight="1" x14ac:dyDescent="0.2">
      <c r="A125" s="12"/>
      <c r="B125" s="86" t="s">
        <v>31</v>
      </c>
      <c r="C125" s="87"/>
      <c r="D125" s="34"/>
      <c r="E125" s="15" t="s">
        <v>32</v>
      </c>
      <c r="F125" s="16"/>
      <c r="G125" s="52">
        <v>30</v>
      </c>
      <c r="H125" s="60" t="s">
        <v>59</v>
      </c>
      <c r="I125" s="39"/>
      <c r="J125" s="42">
        <f>D125*G125*L125</f>
        <v>0</v>
      </c>
      <c r="L125" s="41">
        <v>1</v>
      </c>
    </row>
    <row r="126" spans="1:12" s="25" customFormat="1" ht="3" customHeight="1" x14ac:dyDescent="0.2">
      <c r="A126" s="19"/>
      <c r="B126" s="20"/>
      <c r="C126" s="20"/>
      <c r="D126" s="40"/>
      <c r="E126" s="16"/>
      <c r="F126" s="16"/>
      <c r="G126" s="51"/>
      <c r="H126" s="61"/>
      <c r="I126" s="39"/>
      <c r="J126" s="37"/>
      <c r="L126" s="39"/>
    </row>
    <row r="127" spans="1:12" ht="36" customHeight="1" x14ac:dyDescent="0.2">
      <c r="A127" s="12"/>
      <c r="B127" s="86" t="s">
        <v>33</v>
      </c>
      <c r="C127" s="87"/>
      <c r="D127" s="34"/>
      <c r="E127" s="15" t="s">
        <v>32</v>
      </c>
      <c r="F127" s="16"/>
      <c r="G127" s="52">
        <v>69</v>
      </c>
      <c r="H127" s="60" t="s">
        <v>59</v>
      </c>
      <c r="I127" s="39"/>
      <c r="J127" s="42">
        <f>D127*G127*L127</f>
        <v>0</v>
      </c>
      <c r="L127" s="41">
        <v>1</v>
      </c>
    </row>
    <row r="128" spans="1:12" s="25" customFormat="1" ht="3" customHeight="1" x14ac:dyDescent="0.2">
      <c r="A128" s="19"/>
      <c r="B128" s="20"/>
      <c r="C128" s="20"/>
      <c r="D128" s="40"/>
      <c r="E128" s="16"/>
      <c r="F128" s="16"/>
      <c r="G128" s="51"/>
      <c r="H128" s="61"/>
      <c r="I128" s="39"/>
      <c r="J128" s="37"/>
      <c r="L128" s="39"/>
    </row>
    <row r="129" spans="1:12" ht="36" customHeight="1" x14ac:dyDescent="0.2">
      <c r="A129" s="12"/>
      <c r="B129" s="86" t="s">
        <v>170</v>
      </c>
      <c r="C129" s="87"/>
      <c r="D129" s="34"/>
      <c r="E129" s="15" t="s">
        <v>32</v>
      </c>
      <c r="F129" s="16"/>
      <c r="G129" s="52">
        <v>8</v>
      </c>
      <c r="H129" s="60" t="s">
        <v>59</v>
      </c>
      <c r="I129" s="39"/>
      <c r="J129" s="42">
        <f>D129*G129*L129</f>
        <v>0</v>
      </c>
      <c r="L129" s="41">
        <v>1</v>
      </c>
    </row>
    <row r="130" spans="1:12" s="25" customFormat="1" ht="3" customHeight="1" x14ac:dyDescent="0.2">
      <c r="A130" s="19"/>
      <c r="B130" s="20"/>
      <c r="C130" s="20"/>
      <c r="D130" s="22"/>
      <c r="E130" s="16"/>
      <c r="F130" s="16"/>
      <c r="G130" s="51"/>
      <c r="H130" s="61"/>
      <c r="I130" s="19"/>
      <c r="J130" s="37"/>
      <c r="L130" s="39"/>
    </row>
    <row r="131" spans="1:12" ht="36" customHeight="1" x14ac:dyDescent="0.2">
      <c r="A131" s="12"/>
      <c r="B131" s="86" t="s">
        <v>169</v>
      </c>
      <c r="C131" s="87"/>
      <c r="D131" s="34"/>
      <c r="E131" s="15" t="s">
        <v>32</v>
      </c>
      <c r="F131" s="16"/>
      <c r="G131" s="52">
        <v>118</v>
      </c>
      <c r="H131" s="60" t="s">
        <v>59</v>
      </c>
      <c r="I131" s="39"/>
      <c r="J131" s="42">
        <f>D131*G131*L131</f>
        <v>0</v>
      </c>
      <c r="L131" s="41">
        <v>1</v>
      </c>
    </row>
    <row r="132" spans="1:12" s="25" customFormat="1" ht="3" customHeight="1" x14ac:dyDescent="0.2">
      <c r="A132" s="19"/>
      <c r="B132" s="20"/>
      <c r="C132" s="20"/>
      <c r="D132" s="22"/>
      <c r="E132" s="16"/>
      <c r="F132" s="16"/>
      <c r="G132" s="51"/>
      <c r="H132" s="61"/>
      <c r="I132" s="19"/>
      <c r="J132" s="37"/>
      <c r="L132" s="39"/>
    </row>
    <row r="133" spans="1:12" ht="36" customHeight="1" x14ac:dyDescent="0.2">
      <c r="A133" s="12"/>
      <c r="B133" s="86" t="s">
        <v>34</v>
      </c>
      <c r="C133" s="87"/>
      <c r="D133" s="34"/>
      <c r="E133" s="15" t="s">
        <v>32</v>
      </c>
      <c r="F133" s="16"/>
      <c r="G133" s="52">
        <v>8</v>
      </c>
      <c r="H133" s="60" t="s">
        <v>59</v>
      </c>
      <c r="I133" s="39"/>
      <c r="J133" s="42">
        <f>D133*G133*L133</f>
        <v>0</v>
      </c>
      <c r="L133" s="41">
        <v>1</v>
      </c>
    </row>
    <row r="134" spans="1:12" s="25" customFormat="1" ht="3" customHeight="1" x14ac:dyDescent="0.2">
      <c r="A134" s="19"/>
      <c r="B134" s="20"/>
      <c r="C134" s="20"/>
      <c r="D134" s="40"/>
      <c r="E134" s="16"/>
      <c r="F134" s="16"/>
      <c r="G134" s="51"/>
      <c r="H134" s="61"/>
      <c r="I134" s="39"/>
      <c r="J134" s="37"/>
      <c r="L134" s="39"/>
    </row>
    <row r="135" spans="1:12" ht="48" customHeight="1" x14ac:dyDescent="0.2">
      <c r="A135" s="12"/>
      <c r="B135" s="86" t="s">
        <v>35</v>
      </c>
      <c r="C135" s="87"/>
      <c r="D135" s="34"/>
      <c r="E135" s="15" t="s">
        <v>32</v>
      </c>
      <c r="F135" s="16"/>
      <c r="G135" s="52">
        <v>3</v>
      </c>
      <c r="H135" s="60" t="s">
        <v>59</v>
      </c>
      <c r="I135" s="39"/>
      <c r="J135" s="42">
        <f>D135*G135*L135</f>
        <v>0</v>
      </c>
      <c r="L135" s="41">
        <v>1</v>
      </c>
    </row>
    <row r="136" spans="1:12" s="25" customFormat="1" ht="3" customHeight="1" x14ac:dyDescent="0.2">
      <c r="A136" s="19"/>
      <c r="B136" s="20"/>
      <c r="C136" s="20"/>
      <c r="D136" s="40"/>
      <c r="E136" s="16"/>
      <c r="F136" s="16"/>
      <c r="G136" s="51"/>
      <c r="H136" s="61"/>
      <c r="I136" s="39"/>
      <c r="J136" s="37"/>
      <c r="L136" s="39"/>
    </row>
    <row r="137" spans="1:12" ht="48" customHeight="1" x14ac:dyDescent="0.2">
      <c r="A137" s="12"/>
      <c r="B137" s="86" t="s">
        <v>36</v>
      </c>
      <c r="C137" s="87"/>
      <c r="D137" s="34"/>
      <c r="E137" s="15" t="s">
        <v>32</v>
      </c>
      <c r="F137" s="16"/>
      <c r="G137" s="52">
        <v>16</v>
      </c>
      <c r="H137" s="60" t="s">
        <v>59</v>
      </c>
      <c r="I137" s="39"/>
      <c r="J137" s="42">
        <f>D137*G137*L137</f>
        <v>0</v>
      </c>
      <c r="L137" s="41">
        <v>1</v>
      </c>
    </row>
    <row r="138" spans="1:12" s="25" customFormat="1" ht="3" customHeight="1" x14ac:dyDescent="0.2">
      <c r="A138" s="19"/>
      <c r="B138" s="20"/>
      <c r="C138" s="20"/>
      <c r="D138" s="40"/>
      <c r="E138" s="16"/>
      <c r="F138" s="16"/>
      <c r="G138" s="51"/>
      <c r="H138" s="61"/>
      <c r="I138" s="39"/>
      <c r="J138" s="37"/>
      <c r="L138" s="39"/>
    </row>
    <row r="139" spans="1:12" ht="48" customHeight="1" x14ac:dyDescent="0.2">
      <c r="A139" s="12"/>
      <c r="B139" s="86" t="s">
        <v>37</v>
      </c>
      <c r="C139" s="87"/>
      <c r="D139" s="34"/>
      <c r="E139" s="15" t="s">
        <v>32</v>
      </c>
      <c r="F139" s="16"/>
      <c r="G139" s="52">
        <v>1</v>
      </c>
      <c r="H139" s="60" t="s">
        <v>59</v>
      </c>
      <c r="I139" s="39"/>
      <c r="J139" s="42">
        <f>D139*G139*L139</f>
        <v>0</v>
      </c>
      <c r="L139" s="41">
        <v>1</v>
      </c>
    </row>
    <row r="140" spans="1:12" s="25" customFormat="1" ht="3" customHeight="1" x14ac:dyDescent="0.2">
      <c r="A140" s="19"/>
      <c r="B140" s="20"/>
      <c r="C140" s="20"/>
      <c r="D140" s="40"/>
      <c r="E140" s="16"/>
      <c r="F140" s="16"/>
      <c r="G140" s="51"/>
      <c r="H140" s="61"/>
      <c r="I140" s="39"/>
      <c r="J140" s="37"/>
      <c r="L140" s="39"/>
    </row>
    <row r="141" spans="1:12" ht="36" customHeight="1" x14ac:dyDescent="0.2">
      <c r="A141" s="12"/>
      <c r="B141" s="86" t="s">
        <v>38</v>
      </c>
      <c r="C141" s="87"/>
      <c r="D141" s="34"/>
      <c r="E141" s="15" t="s">
        <v>32</v>
      </c>
      <c r="F141" s="16"/>
      <c r="G141" s="52">
        <v>8</v>
      </c>
      <c r="H141" s="60" t="s">
        <v>59</v>
      </c>
      <c r="I141" s="39"/>
      <c r="J141" s="42">
        <f>D141*G141*L141</f>
        <v>0</v>
      </c>
      <c r="L141" s="41">
        <v>1</v>
      </c>
    </row>
    <row r="142" spans="1:12" s="25" customFormat="1" ht="3" customHeight="1" x14ac:dyDescent="0.2">
      <c r="A142" s="19"/>
      <c r="B142" s="20"/>
      <c r="C142" s="20"/>
      <c r="D142" s="22"/>
      <c r="E142" s="16"/>
      <c r="F142" s="16"/>
      <c r="G142" s="51"/>
      <c r="H142" s="61"/>
      <c r="I142" s="19"/>
      <c r="J142" s="37"/>
      <c r="L142" s="39"/>
    </row>
    <row r="143" spans="1:12" ht="36" customHeight="1" x14ac:dyDescent="0.2">
      <c r="A143" s="12"/>
      <c r="B143" s="86" t="s">
        <v>39</v>
      </c>
      <c r="C143" s="87"/>
      <c r="D143" s="34"/>
      <c r="E143" s="15" t="s">
        <v>32</v>
      </c>
      <c r="F143" s="16"/>
      <c r="G143" s="52">
        <v>16</v>
      </c>
      <c r="H143" s="60" t="s">
        <v>59</v>
      </c>
      <c r="I143" s="39"/>
      <c r="J143" s="42">
        <f>D143*G143*L143</f>
        <v>0</v>
      </c>
      <c r="L143" s="41">
        <v>1</v>
      </c>
    </row>
    <row r="144" spans="1:12" s="25" customFormat="1" ht="3" customHeight="1" x14ac:dyDescent="0.2">
      <c r="A144" s="19"/>
      <c r="B144" s="20"/>
      <c r="C144" s="20"/>
      <c r="D144" s="40"/>
      <c r="E144" s="16"/>
      <c r="F144" s="16"/>
      <c r="G144" s="23"/>
      <c r="H144" s="24"/>
      <c r="I144" s="39"/>
      <c r="J144" s="37"/>
      <c r="L144" s="39"/>
    </row>
    <row r="145" spans="1:12" s="25" customFormat="1" ht="4.5" customHeight="1" x14ac:dyDescent="0.2">
      <c r="A145" s="19"/>
      <c r="B145" s="29"/>
      <c r="C145" s="21"/>
      <c r="D145" s="22"/>
      <c r="E145" s="16"/>
      <c r="F145" s="16"/>
      <c r="G145" s="23"/>
      <c r="H145" s="24"/>
      <c r="I145" s="19"/>
      <c r="J145" s="37"/>
      <c r="L145" s="39"/>
    </row>
    <row r="146" spans="1:12" s="25" customFormat="1" ht="25.5" customHeight="1" x14ac:dyDescent="0.2">
      <c r="A146" s="19"/>
      <c r="B146" s="89" t="s">
        <v>69</v>
      </c>
      <c r="C146" s="89"/>
      <c r="D146" s="23" t="s">
        <v>15</v>
      </c>
      <c r="E146" s="35"/>
      <c r="F146" s="35"/>
      <c r="G146" s="36" t="s">
        <v>11</v>
      </c>
      <c r="H146" s="36" t="s">
        <v>4</v>
      </c>
      <c r="I146" s="8"/>
      <c r="J146" s="36" t="s">
        <v>12</v>
      </c>
      <c r="L146" s="39"/>
    </row>
    <row r="147" spans="1:12" ht="48" customHeight="1" x14ac:dyDescent="0.2">
      <c r="A147" s="12"/>
      <c r="B147" s="86" t="s">
        <v>56</v>
      </c>
      <c r="C147" s="87"/>
      <c r="D147" s="34"/>
      <c r="E147" s="15" t="s">
        <v>32</v>
      </c>
      <c r="F147" s="16"/>
      <c r="G147" s="52">
        <v>39</v>
      </c>
      <c r="H147" s="60" t="s">
        <v>59</v>
      </c>
      <c r="I147" s="39"/>
      <c r="J147" s="42">
        <f>D147*G147*L147</f>
        <v>0</v>
      </c>
      <c r="L147" s="41">
        <v>1</v>
      </c>
    </row>
    <row r="148" spans="1:12" s="25" customFormat="1" ht="3" customHeight="1" x14ac:dyDescent="0.2">
      <c r="A148" s="19"/>
      <c r="B148" s="20"/>
      <c r="C148" s="20"/>
      <c r="D148" s="40"/>
      <c r="E148" s="16"/>
      <c r="F148" s="16"/>
      <c r="G148" s="51"/>
      <c r="H148" s="61"/>
      <c r="I148" s="39"/>
      <c r="J148" s="37"/>
      <c r="L148" s="39"/>
    </row>
    <row r="149" spans="1:12" ht="36" customHeight="1" x14ac:dyDescent="0.2">
      <c r="A149" s="12"/>
      <c r="B149" s="86" t="s">
        <v>33</v>
      </c>
      <c r="C149" s="87"/>
      <c r="D149" s="34"/>
      <c r="E149" s="15" t="s">
        <v>32</v>
      </c>
      <c r="F149" s="16"/>
      <c r="G149" s="52">
        <v>96</v>
      </c>
      <c r="H149" s="60" t="s">
        <v>59</v>
      </c>
      <c r="I149" s="39"/>
      <c r="J149" s="42">
        <f>D149*G149*L149</f>
        <v>0</v>
      </c>
      <c r="L149" s="41">
        <v>1</v>
      </c>
    </row>
    <row r="150" spans="1:12" s="25" customFormat="1" ht="3" customHeight="1" x14ac:dyDescent="0.2">
      <c r="A150" s="19"/>
      <c r="B150" s="20"/>
      <c r="C150" s="20"/>
      <c r="D150" s="40"/>
      <c r="E150" s="16"/>
      <c r="F150" s="16"/>
      <c r="G150" s="51"/>
      <c r="H150" s="61"/>
      <c r="I150" s="39"/>
      <c r="J150" s="37"/>
      <c r="L150" s="39"/>
    </row>
    <row r="151" spans="1:12" ht="36" customHeight="1" x14ac:dyDescent="0.2">
      <c r="A151" s="12"/>
      <c r="B151" s="86" t="s">
        <v>34</v>
      </c>
      <c r="C151" s="87"/>
      <c r="D151" s="34"/>
      <c r="E151" s="15" t="s">
        <v>32</v>
      </c>
      <c r="F151" s="16"/>
      <c r="G151" s="52">
        <v>8</v>
      </c>
      <c r="H151" s="60" t="s">
        <v>59</v>
      </c>
      <c r="I151" s="39"/>
      <c r="J151" s="42">
        <f>D151*G151*L151</f>
        <v>0</v>
      </c>
      <c r="L151" s="41">
        <v>1</v>
      </c>
    </row>
    <row r="152" spans="1:12" s="25" customFormat="1" ht="3" customHeight="1" x14ac:dyDescent="0.2">
      <c r="A152" s="19"/>
      <c r="B152" s="20"/>
      <c r="C152" s="20"/>
      <c r="D152" s="22"/>
      <c r="E152" s="16"/>
      <c r="F152" s="16"/>
      <c r="G152" s="51"/>
      <c r="H152" s="61"/>
      <c r="I152" s="19"/>
      <c r="J152" s="37"/>
      <c r="L152" s="39"/>
    </row>
    <row r="153" spans="1:12" ht="48" customHeight="1" x14ac:dyDescent="0.2">
      <c r="A153" s="12"/>
      <c r="B153" s="86" t="s">
        <v>35</v>
      </c>
      <c r="C153" s="87"/>
      <c r="D153" s="34"/>
      <c r="E153" s="15" t="s">
        <v>32</v>
      </c>
      <c r="F153" s="16"/>
      <c r="G153" s="52">
        <v>3</v>
      </c>
      <c r="H153" s="60" t="s">
        <v>59</v>
      </c>
      <c r="I153" s="39"/>
      <c r="J153" s="42">
        <f>D153*G153*L153</f>
        <v>0</v>
      </c>
      <c r="L153" s="41">
        <v>1</v>
      </c>
    </row>
    <row r="154" spans="1:12" s="25" customFormat="1" ht="3" customHeight="1" x14ac:dyDescent="0.2">
      <c r="A154" s="19"/>
      <c r="B154" s="20"/>
      <c r="C154" s="20"/>
      <c r="D154" s="40"/>
      <c r="E154" s="16"/>
      <c r="F154" s="16"/>
      <c r="G154" s="23"/>
      <c r="H154" s="62"/>
      <c r="I154" s="39"/>
      <c r="J154" s="37"/>
      <c r="L154" s="39"/>
    </row>
    <row r="155" spans="1:12" ht="48" customHeight="1" x14ac:dyDescent="0.2">
      <c r="A155" s="12"/>
      <c r="B155" s="86" t="s">
        <v>36</v>
      </c>
      <c r="C155" s="87"/>
      <c r="D155" s="34"/>
      <c r="E155" s="15" t="s">
        <v>32</v>
      </c>
      <c r="F155" s="16"/>
      <c r="G155" s="52">
        <v>19</v>
      </c>
      <c r="H155" s="60" t="s">
        <v>59</v>
      </c>
      <c r="I155" s="39"/>
      <c r="J155" s="42">
        <f>D155*G155*L155</f>
        <v>0</v>
      </c>
      <c r="L155" s="41">
        <v>1</v>
      </c>
    </row>
    <row r="156" spans="1:12" s="25" customFormat="1" ht="3" customHeight="1" x14ac:dyDescent="0.2">
      <c r="A156" s="19"/>
      <c r="B156" s="20"/>
      <c r="C156" s="20"/>
      <c r="D156" s="40"/>
      <c r="E156" s="16"/>
      <c r="F156" s="16"/>
      <c r="G156" s="51"/>
      <c r="H156" s="61"/>
      <c r="I156" s="39"/>
      <c r="J156" s="37"/>
      <c r="L156" s="39"/>
    </row>
    <row r="157" spans="1:12" ht="48" customHeight="1" x14ac:dyDescent="0.2">
      <c r="A157" s="12"/>
      <c r="B157" s="86" t="s">
        <v>37</v>
      </c>
      <c r="C157" s="87"/>
      <c r="D157" s="34"/>
      <c r="E157" s="15" t="s">
        <v>32</v>
      </c>
      <c r="F157" s="16"/>
      <c r="G157" s="52">
        <v>1</v>
      </c>
      <c r="H157" s="60" t="s">
        <v>59</v>
      </c>
      <c r="I157" s="39"/>
      <c r="J157" s="42">
        <f>D157*G157*L157</f>
        <v>0</v>
      </c>
      <c r="L157" s="41">
        <v>1</v>
      </c>
    </row>
    <row r="158" spans="1:12" s="25" customFormat="1" ht="3" customHeight="1" x14ac:dyDescent="0.2">
      <c r="A158" s="19"/>
      <c r="B158" s="20"/>
      <c r="C158" s="20"/>
      <c r="D158" s="40"/>
      <c r="E158" s="16"/>
      <c r="F158" s="16"/>
      <c r="G158" s="51"/>
      <c r="H158" s="61"/>
      <c r="I158" s="39"/>
      <c r="J158" s="37"/>
      <c r="L158" s="39"/>
    </row>
    <row r="159" spans="1:12" ht="36" customHeight="1" x14ac:dyDescent="0.2">
      <c r="A159" s="12"/>
      <c r="B159" s="86" t="s">
        <v>38</v>
      </c>
      <c r="C159" s="87"/>
      <c r="D159" s="34"/>
      <c r="E159" s="15" t="s">
        <v>32</v>
      </c>
      <c r="F159" s="16"/>
      <c r="G159" s="52">
        <v>5</v>
      </c>
      <c r="H159" s="60" t="s">
        <v>59</v>
      </c>
      <c r="I159" s="39"/>
      <c r="J159" s="42">
        <f>D159*G159*L159</f>
        <v>0</v>
      </c>
      <c r="L159" s="41">
        <v>1</v>
      </c>
    </row>
    <row r="160" spans="1:12" s="25" customFormat="1" ht="3" customHeight="1" x14ac:dyDescent="0.2">
      <c r="A160" s="19"/>
      <c r="B160" s="20"/>
      <c r="C160" s="20"/>
      <c r="D160" s="22"/>
      <c r="E160" s="16"/>
      <c r="F160" s="16"/>
      <c r="G160" s="51"/>
      <c r="H160" s="61"/>
      <c r="I160" s="19"/>
      <c r="J160" s="37"/>
      <c r="L160" s="39"/>
    </row>
    <row r="161" spans="1:12" ht="36" customHeight="1" x14ac:dyDescent="0.2">
      <c r="A161" s="12"/>
      <c r="B161" s="86" t="s">
        <v>39</v>
      </c>
      <c r="C161" s="87"/>
      <c r="D161" s="34"/>
      <c r="E161" s="15" t="s">
        <v>32</v>
      </c>
      <c r="F161" s="16"/>
      <c r="G161" s="52">
        <v>17</v>
      </c>
      <c r="H161" s="60" t="s">
        <v>59</v>
      </c>
      <c r="I161" s="39"/>
      <c r="J161" s="42">
        <f>D161*G161*L161</f>
        <v>0</v>
      </c>
      <c r="L161" s="41">
        <v>1</v>
      </c>
    </row>
    <row r="162" spans="1:12" s="25" customFormat="1" ht="3" customHeight="1" x14ac:dyDescent="0.2">
      <c r="A162" s="19"/>
      <c r="B162" s="20"/>
      <c r="C162" s="20"/>
      <c r="D162" s="40"/>
      <c r="E162" s="16"/>
      <c r="F162" s="16"/>
      <c r="G162" s="23"/>
      <c r="H162" s="24"/>
      <c r="I162" s="39"/>
      <c r="J162" s="37"/>
      <c r="L162" s="39"/>
    </row>
    <row r="163" spans="1:12" s="25" customFormat="1" ht="3.95" customHeight="1" x14ac:dyDescent="0.2">
      <c r="A163" s="19"/>
      <c r="B163" s="56"/>
      <c r="C163" s="56"/>
      <c r="D163" s="22"/>
      <c r="E163" s="16"/>
      <c r="F163" s="16"/>
      <c r="G163" s="23"/>
      <c r="H163" s="24"/>
      <c r="I163" s="19"/>
      <c r="J163" s="37"/>
      <c r="L163" s="39"/>
    </row>
    <row r="164" spans="1:12" s="25" customFormat="1" ht="25.5" customHeight="1" x14ac:dyDescent="0.2">
      <c r="A164" s="19"/>
      <c r="B164" s="89" t="s">
        <v>70</v>
      </c>
      <c r="C164" s="89"/>
      <c r="D164" s="23" t="s">
        <v>15</v>
      </c>
      <c r="E164" s="35"/>
      <c r="F164" s="35"/>
      <c r="G164" s="36" t="s">
        <v>11</v>
      </c>
      <c r="H164" s="36" t="s">
        <v>4</v>
      </c>
      <c r="I164" s="8"/>
      <c r="J164" s="36" t="s">
        <v>12</v>
      </c>
      <c r="L164" s="39"/>
    </row>
    <row r="165" spans="1:12" ht="48" customHeight="1" x14ac:dyDescent="0.2">
      <c r="A165" s="12"/>
      <c r="B165" s="86" t="s">
        <v>63</v>
      </c>
      <c r="C165" s="87"/>
      <c r="D165" s="34"/>
      <c r="E165" s="15" t="s">
        <v>32</v>
      </c>
      <c r="F165" s="16"/>
      <c r="G165" s="52">
        <v>44</v>
      </c>
      <c r="H165" s="60" t="s">
        <v>59</v>
      </c>
      <c r="I165" s="39"/>
      <c r="J165" s="42">
        <f>D165*G165*L165</f>
        <v>0</v>
      </c>
      <c r="L165" s="41">
        <v>1</v>
      </c>
    </row>
    <row r="166" spans="1:12" s="25" customFormat="1" ht="3" customHeight="1" x14ac:dyDescent="0.2">
      <c r="A166" s="19"/>
      <c r="B166" s="20"/>
      <c r="C166" s="20"/>
      <c r="D166" s="40"/>
      <c r="E166" s="16"/>
      <c r="F166" s="16"/>
      <c r="G166" s="51"/>
      <c r="H166" s="61"/>
      <c r="I166" s="39"/>
      <c r="J166" s="37"/>
      <c r="L166" s="39"/>
    </row>
    <row r="167" spans="1:12" ht="36" customHeight="1" x14ac:dyDescent="0.2">
      <c r="A167" s="12"/>
      <c r="B167" s="86" t="s">
        <v>33</v>
      </c>
      <c r="C167" s="87"/>
      <c r="D167" s="34"/>
      <c r="E167" s="15" t="s">
        <v>32</v>
      </c>
      <c r="F167" s="16"/>
      <c r="G167" s="52">
        <v>118</v>
      </c>
      <c r="H167" s="60" t="s">
        <v>59</v>
      </c>
      <c r="I167" s="39"/>
      <c r="J167" s="42">
        <f>D167*G167*L167</f>
        <v>0</v>
      </c>
      <c r="L167" s="41">
        <v>1</v>
      </c>
    </row>
    <row r="168" spans="1:12" s="25" customFormat="1" ht="3" customHeight="1" x14ac:dyDescent="0.2">
      <c r="A168" s="19"/>
      <c r="B168" s="20"/>
      <c r="C168" s="20"/>
      <c r="D168" s="40"/>
      <c r="E168" s="16"/>
      <c r="F168" s="16"/>
      <c r="G168" s="51"/>
      <c r="H168" s="61"/>
      <c r="I168" s="39"/>
      <c r="J168" s="37"/>
      <c r="L168" s="39"/>
    </row>
    <row r="169" spans="1:12" ht="36" customHeight="1" x14ac:dyDescent="0.2">
      <c r="A169" s="12"/>
      <c r="B169" s="86" t="s">
        <v>34</v>
      </c>
      <c r="C169" s="87"/>
      <c r="D169" s="34"/>
      <c r="E169" s="15" t="s">
        <v>32</v>
      </c>
      <c r="F169" s="16"/>
      <c r="G169" s="52">
        <v>11</v>
      </c>
      <c r="H169" s="60" t="s">
        <v>59</v>
      </c>
      <c r="I169" s="39"/>
      <c r="J169" s="42">
        <f>D169*G169*L169</f>
        <v>0</v>
      </c>
      <c r="L169" s="41">
        <v>1</v>
      </c>
    </row>
    <row r="170" spans="1:12" s="25" customFormat="1" ht="3" customHeight="1" x14ac:dyDescent="0.2">
      <c r="A170" s="19"/>
      <c r="B170" s="20"/>
      <c r="C170" s="20"/>
      <c r="D170" s="22"/>
      <c r="E170" s="16"/>
      <c r="F170" s="16"/>
      <c r="G170" s="51"/>
      <c r="H170" s="61"/>
      <c r="I170" s="19"/>
      <c r="J170" s="37"/>
      <c r="L170" s="39"/>
    </row>
    <row r="171" spans="1:12" ht="48" customHeight="1" x14ac:dyDescent="0.2">
      <c r="A171" s="12"/>
      <c r="B171" s="86" t="s">
        <v>35</v>
      </c>
      <c r="C171" s="87"/>
      <c r="D171" s="34"/>
      <c r="E171" s="15" t="s">
        <v>32</v>
      </c>
      <c r="F171" s="16"/>
      <c r="G171" s="52">
        <v>5</v>
      </c>
      <c r="H171" s="60" t="s">
        <v>59</v>
      </c>
      <c r="I171" s="39"/>
      <c r="J171" s="42">
        <f>D171*G171*L171</f>
        <v>0</v>
      </c>
      <c r="L171" s="41">
        <v>1</v>
      </c>
    </row>
    <row r="172" spans="1:12" s="25" customFormat="1" ht="3" customHeight="1" x14ac:dyDescent="0.2">
      <c r="A172" s="19"/>
      <c r="B172" s="20"/>
      <c r="C172" s="20"/>
      <c r="D172" s="40"/>
      <c r="E172" s="16"/>
      <c r="F172" s="16"/>
      <c r="G172" s="51"/>
      <c r="H172" s="61"/>
      <c r="I172" s="39"/>
      <c r="J172" s="37"/>
      <c r="L172" s="39"/>
    </row>
    <row r="173" spans="1:12" ht="48" customHeight="1" x14ac:dyDescent="0.2">
      <c r="A173" s="12"/>
      <c r="B173" s="86" t="s">
        <v>36</v>
      </c>
      <c r="C173" s="87"/>
      <c r="D173" s="34"/>
      <c r="E173" s="15" t="s">
        <v>32</v>
      </c>
      <c r="F173" s="16"/>
      <c r="G173" s="52">
        <v>22</v>
      </c>
      <c r="H173" s="60" t="s">
        <v>59</v>
      </c>
      <c r="I173" s="39"/>
      <c r="J173" s="42">
        <f>D173*G173*L173</f>
        <v>0</v>
      </c>
      <c r="L173" s="41">
        <v>1</v>
      </c>
    </row>
    <row r="174" spans="1:12" s="25" customFormat="1" ht="3" customHeight="1" x14ac:dyDescent="0.2">
      <c r="A174" s="19"/>
      <c r="B174" s="20"/>
      <c r="C174" s="20"/>
      <c r="D174" s="40"/>
      <c r="E174" s="16"/>
      <c r="F174" s="16"/>
      <c r="G174" s="51"/>
      <c r="H174" s="61"/>
      <c r="I174" s="39"/>
      <c r="J174" s="37"/>
      <c r="L174" s="39"/>
    </row>
    <row r="175" spans="1:12" ht="48" customHeight="1" x14ac:dyDescent="0.2">
      <c r="A175" s="12"/>
      <c r="B175" s="86" t="s">
        <v>37</v>
      </c>
      <c r="C175" s="87"/>
      <c r="D175" s="34"/>
      <c r="E175" s="15" t="s">
        <v>32</v>
      </c>
      <c r="F175" s="16"/>
      <c r="G175" s="52">
        <v>1</v>
      </c>
      <c r="H175" s="60" t="s">
        <v>59</v>
      </c>
      <c r="I175" s="39"/>
      <c r="J175" s="42">
        <f>D175*G175*L175</f>
        <v>0</v>
      </c>
      <c r="L175" s="41">
        <v>1</v>
      </c>
    </row>
    <row r="176" spans="1:12" s="25" customFormat="1" ht="3" customHeight="1" x14ac:dyDescent="0.2">
      <c r="A176" s="19"/>
      <c r="B176" s="20"/>
      <c r="C176" s="20"/>
      <c r="D176" s="40"/>
      <c r="E176" s="16"/>
      <c r="F176" s="16"/>
      <c r="G176" s="51"/>
      <c r="H176" s="61"/>
      <c r="I176" s="39"/>
      <c r="J176" s="37"/>
      <c r="L176" s="39"/>
    </row>
    <row r="177" spans="1:12" ht="36" customHeight="1" x14ac:dyDescent="0.2">
      <c r="A177" s="12"/>
      <c r="B177" s="86" t="s">
        <v>38</v>
      </c>
      <c r="C177" s="87"/>
      <c r="D177" s="34"/>
      <c r="E177" s="15" t="s">
        <v>32</v>
      </c>
      <c r="F177" s="16"/>
      <c r="G177" s="52">
        <v>6</v>
      </c>
      <c r="H177" s="60" t="s">
        <v>59</v>
      </c>
      <c r="I177" s="39"/>
      <c r="J177" s="42">
        <f>D177*G177*L177</f>
        <v>0</v>
      </c>
      <c r="L177" s="41">
        <v>1</v>
      </c>
    </row>
    <row r="178" spans="1:12" s="25" customFormat="1" ht="3" customHeight="1" x14ac:dyDescent="0.2">
      <c r="A178" s="19"/>
      <c r="B178" s="20"/>
      <c r="C178" s="20"/>
      <c r="D178" s="22"/>
      <c r="E178" s="16"/>
      <c r="F178" s="16"/>
      <c r="G178" s="51"/>
      <c r="H178" s="61"/>
      <c r="I178" s="19"/>
      <c r="J178" s="37"/>
      <c r="L178" s="39"/>
    </row>
    <row r="179" spans="1:12" ht="36" customHeight="1" x14ac:dyDescent="0.2">
      <c r="A179" s="12"/>
      <c r="B179" s="86" t="s">
        <v>39</v>
      </c>
      <c r="C179" s="87"/>
      <c r="D179" s="34"/>
      <c r="E179" s="15" t="s">
        <v>32</v>
      </c>
      <c r="F179" s="16"/>
      <c r="G179" s="52">
        <v>23</v>
      </c>
      <c r="H179" s="60" t="s">
        <v>59</v>
      </c>
      <c r="I179" s="39"/>
      <c r="J179" s="42">
        <f>D179*G179*L179</f>
        <v>0</v>
      </c>
      <c r="L179" s="41">
        <v>1</v>
      </c>
    </row>
    <row r="180" spans="1:12" s="25" customFormat="1" ht="3" customHeight="1" x14ac:dyDescent="0.2">
      <c r="A180" s="19"/>
      <c r="B180" s="26"/>
      <c r="C180" s="26"/>
      <c r="D180" s="40"/>
      <c r="E180" s="16"/>
      <c r="F180" s="16"/>
      <c r="G180" s="51"/>
      <c r="H180" s="61"/>
      <c r="I180" s="39"/>
      <c r="J180" s="37"/>
      <c r="L180" s="39"/>
    </row>
    <row r="181" spans="1:12" ht="36" customHeight="1" x14ac:dyDescent="0.2">
      <c r="A181" s="12"/>
      <c r="B181" s="86" t="s">
        <v>171</v>
      </c>
      <c r="C181" s="87"/>
      <c r="D181" s="34"/>
      <c r="E181" s="15" t="s">
        <v>32</v>
      </c>
      <c r="F181" s="16"/>
      <c r="G181" s="52">
        <v>94</v>
      </c>
      <c r="H181" s="60" t="s">
        <v>59</v>
      </c>
      <c r="I181" s="39"/>
      <c r="J181" s="42">
        <f>D181*G181*L181</f>
        <v>0</v>
      </c>
      <c r="L181" s="41">
        <v>1</v>
      </c>
    </row>
    <row r="182" spans="1:12" s="25" customFormat="1" ht="3" customHeight="1" x14ac:dyDescent="0.2">
      <c r="A182" s="19"/>
      <c r="B182" s="26"/>
      <c r="C182" s="26"/>
      <c r="D182" s="40"/>
      <c r="E182" s="16"/>
      <c r="F182" s="16"/>
      <c r="G182" s="51"/>
      <c r="H182" s="61"/>
      <c r="I182" s="39"/>
      <c r="J182" s="37"/>
      <c r="L182" s="39"/>
    </row>
    <row r="183" spans="1:12" ht="36" customHeight="1" x14ac:dyDescent="0.2">
      <c r="A183" s="12"/>
      <c r="B183" s="86" t="s">
        <v>172</v>
      </c>
      <c r="C183" s="87"/>
      <c r="D183" s="34"/>
      <c r="E183" s="15" t="s">
        <v>32</v>
      </c>
      <c r="F183" s="16"/>
      <c r="G183" s="52">
        <v>14</v>
      </c>
      <c r="H183" s="60" t="s">
        <v>59</v>
      </c>
      <c r="I183" s="39"/>
      <c r="J183" s="42">
        <f>D183*G183*L183</f>
        <v>0</v>
      </c>
      <c r="L183" s="41">
        <v>1</v>
      </c>
    </row>
    <row r="184" spans="1:12" s="25" customFormat="1" ht="3" customHeight="1" x14ac:dyDescent="0.2">
      <c r="A184" s="19"/>
      <c r="B184" s="20"/>
      <c r="C184" s="20"/>
      <c r="D184" s="40"/>
      <c r="E184" s="16"/>
      <c r="F184" s="16"/>
      <c r="G184" s="23"/>
      <c r="H184" s="24"/>
      <c r="I184" s="39"/>
      <c r="J184" s="37"/>
      <c r="L184" s="39"/>
    </row>
    <row r="185" spans="1:12" s="25" customFormat="1" ht="3" customHeight="1" x14ac:dyDescent="0.2">
      <c r="A185" s="19"/>
      <c r="B185" s="56"/>
      <c r="C185" s="56"/>
      <c r="D185" s="22"/>
      <c r="E185" s="16"/>
      <c r="F185" s="16"/>
      <c r="G185" s="23"/>
      <c r="H185" s="24"/>
      <c r="I185" s="19"/>
      <c r="J185" s="37"/>
      <c r="L185" s="39"/>
    </row>
    <row r="186" spans="1:12" s="25" customFormat="1" ht="25.5" customHeight="1" x14ac:dyDescent="0.2">
      <c r="A186" s="19"/>
      <c r="B186" s="90" t="s">
        <v>71</v>
      </c>
      <c r="C186" s="90"/>
      <c r="D186" s="23" t="s">
        <v>15</v>
      </c>
      <c r="E186" s="35"/>
      <c r="F186" s="35"/>
      <c r="G186" s="36" t="s">
        <v>11</v>
      </c>
      <c r="H186" s="36" t="s">
        <v>4</v>
      </c>
      <c r="I186" s="8"/>
      <c r="J186" s="36" t="s">
        <v>12</v>
      </c>
      <c r="L186" s="39"/>
    </row>
    <row r="187" spans="1:12" ht="48" customHeight="1" x14ac:dyDescent="0.2">
      <c r="A187" s="12"/>
      <c r="B187" s="86" t="s">
        <v>31</v>
      </c>
      <c r="C187" s="87"/>
      <c r="D187" s="34"/>
      <c r="E187" s="15" t="s">
        <v>32</v>
      </c>
      <c r="F187" s="16"/>
      <c r="G187" s="52">
        <v>16</v>
      </c>
      <c r="H187" s="60" t="s">
        <v>59</v>
      </c>
      <c r="I187" s="39"/>
      <c r="J187" s="42">
        <f>D187*G187*L187</f>
        <v>0</v>
      </c>
      <c r="L187" s="41">
        <v>1</v>
      </c>
    </row>
    <row r="188" spans="1:12" s="25" customFormat="1" ht="3" customHeight="1" x14ac:dyDescent="0.2">
      <c r="A188" s="19"/>
      <c r="B188" s="20"/>
      <c r="C188" s="20"/>
      <c r="D188" s="40"/>
      <c r="E188" s="16"/>
      <c r="F188" s="16"/>
      <c r="G188" s="51"/>
      <c r="H188" s="61"/>
      <c r="I188" s="39"/>
      <c r="J188" s="37"/>
      <c r="L188" s="39"/>
    </row>
    <row r="189" spans="1:12" ht="36" customHeight="1" x14ac:dyDescent="0.2">
      <c r="A189" s="12"/>
      <c r="B189" s="86" t="s">
        <v>33</v>
      </c>
      <c r="C189" s="87"/>
      <c r="D189" s="34"/>
      <c r="E189" s="15" t="s">
        <v>32</v>
      </c>
      <c r="F189" s="16"/>
      <c r="G189" s="52">
        <v>61</v>
      </c>
      <c r="H189" s="60" t="s">
        <v>59</v>
      </c>
      <c r="I189" s="39"/>
      <c r="J189" s="42">
        <f>D189*G189*L189</f>
        <v>0</v>
      </c>
      <c r="L189" s="41">
        <v>1</v>
      </c>
    </row>
    <row r="190" spans="1:12" s="25" customFormat="1" ht="3" customHeight="1" x14ac:dyDescent="0.2">
      <c r="A190" s="19"/>
      <c r="B190" s="20"/>
      <c r="C190" s="20"/>
      <c r="D190" s="40"/>
      <c r="E190" s="16"/>
      <c r="F190" s="16"/>
      <c r="G190" s="51"/>
      <c r="H190" s="61"/>
      <c r="I190" s="39"/>
      <c r="J190" s="37"/>
      <c r="L190" s="39"/>
    </row>
    <row r="191" spans="1:12" ht="36" customHeight="1" x14ac:dyDescent="0.2">
      <c r="A191" s="12"/>
      <c r="B191" s="86" t="s">
        <v>64</v>
      </c>
      <c r="C191" s="87"/>
      <c r="D191" s="34"/>
      <c r="E191" s="15" t="s">
        <v>32</v>
      </c>
      <c r="F191" s="16"/>
      <c r="G191" s="52">
        <v>39</v>
      </c>
      <c r="H191" s="60" t="s">
        <v>59</v>
      </c>
      <c r="I191" s="39"/>
      <c r="J191" s="42">
        <f>D191*G191*L191</f>
        <v>0</v>
      </c>
      <c r="L191" s="41">
        <v>1</v>
      </c>
    </row>
    <row r="192" spans="1:12" s="25" customFormat="1" ht="3" customHeight="1" x14ac:dyDescent="0.2">
      <c r="A192" s="19"/>
      <c r="B192" s="20"/>
      <c r="C192" s="20"/>
      <c r="D192" s="22"/>
      <c r="E192" s="16"/>
      <c r="F192" s="16"/>
      <c r="G192" s="51"/>
      <c r="H192" s="61"/>
      <c r="I192" s="19"/>
      <c r="J192" s="37"/>
      <c r="L192" s="39"/>
    </row>
    <row r="193" spans="1:12" ht="36" customHeight="1" x14ac:dyDescent="0.2">
      <c r="A193" s="12"/>
      <c r="B193" s="86" t="s">
        <v>34</v>
      </c>
      <c r="C193" s="87"/>
      <c r="D193" s="34"/>
      <c r="E193" s="15" t="s">
        <v>32</v>
      </c>
      <c r="F193" s="16"/>
      <c r="G193" s="52">
        <v>4</v>
      </c>
      <c r="H193" s="60" t="s">
        <v>59</v>
      </c>
      <c r="I193" s="39"/>
      <c r="J193" s="42">
        <f>D193*G193*L193</f>
        <v>0</v>
      </c>
      <c r="L193" s="41">
        <v>1</v>
      </c>
    </row>
    <row r="194" spans="1:12" s="25" customFormat="1" ht="3" customHeight="1" x14ac:dyDescent="0.2">
      <c r="A194" s="19"/>
      <c r="B194" s="20"/>
      <c r="C194" s="20"/>
      <c r="D194" s="40"/>
      <c r="E194" s="16"/>
      <c r="F194" s="16"/>
      <c r="G194" s="51"/>
      <c r="H194" s="61"/>
      <c r="I194" s="39"/>
      <c r="J194" s="37"/>
      <c r="L194" s="39"/>
    </row>
    <row r="195" spans="1:12" ht="48" x14ac:dyDescent="0.2">
      <c r="A195" s="12"/>
      <c r="B195" s="13" t="s">
        <v>35</v>
      </c>
      <c r="C195" s="20"/>
      <c r="D195" s="34"/>
      <c r="E195" s="15" t="s">
        <v>32</v>
      </c>
      <c r="F195" s="16"/>
      <c r="G195" s="52">
        <v>2</v>
      </c>
      <c r="H195" s="60" t="s">
        <v>59</v>
      </c>
      <c r="I195" s="39"/>
      <c r="J195" s="42">
        <f>D195*G195*L195</f>
        <v>0</v>
      </c>
      <c r="L195" s="41">
        <v>1</v>
      </c>
    </row>
    <row r="196" spans="1:12" s="25" customFormat="1" ht="3" customHeight="1" x14ac:dyDescent="0.2">
      <c r="A196" s="19"/>
      <c r="B196" s="20"/>
      <c r="C196" s="20"/>
      <c r="D196" s="40"/>
      <c r="E196" s="16"/>
      <c r="F196" s="16"/>
      <c r="G196" s="51"/>
      <c r="H196" s="61"/>
      <c r="I196" s="39"/>
      <c r="J196" s="37"/>
      <c r="L196" s="39"/>
    </row>
    <row r="197" spans="1:12" ht="48" x14ac:dyDescent="0.2">
      <c r="A197" s="12"/>
      <c r="B197" s="13" t="s">
        <v>36</v>
      </c>
      <c r="C197" s="20"/>
      <c r="D197" s="34"/>
      <c r="E197" s="15" t="s">
        <v>32</v>
      </c>
      <c r="F197" s="16"/>
      <c r="G197" s="52">
        <v>13</v>
      </c>
      <c r="H197" s="60" t="s">
        <v>59</v>
      </c>
      <c r="I197" s="39"/>
      <c r="J197" s="42">
        <f>D197*G197*L197</f>
        <v>0</v>
      </c>
      <c r="L197" s="41">
        <v>1</v>
      </c>
    </row>
    <row r="198" spans="1:12" s="25" customFormat="1" ht="3" customHeight="1" x14ac:dyDescent="0.2">
      <c r="A198" s="19"/>
      <c r="B198" s="20"/>
      <c r="C198" s="20"/>
      <c r="D198" s="40"/>
      <c r="E198" s="16"/>
      <c r="F198" s="16"/>
      <c r="G198" s="51"/>
      <c r="H198" s="61"/>
      <c r="I198" s="39"/>
      <c r="J198" s="37"/>
      <c r="L198" s="39"/>
    </row>
    <row r="199" spans="1:12" ht="48" x14ac:dyDescent="0.2">
      <c r="A199" s="12"/>
      <c r="B199" s="13" t="s">
        <v>37</v>
      </c>
      <c r="C199" s="20"/>
      <c r="D199" s="34"/>
      <c r="E199" s="15" t="s">
        <v>32</v>
      </c>
      <c r="F199" s="16"/>
      <c r="G199" s="52">
        <v>1</v>
      </c>
      <c r="H199" s="60" t="s">
        <v>59</v>
      </c>
      <c r="I199" s="39"/>
      <c r="J199" s="42">
        <f>D199*G199*L199</f>
        <v>0</v>
      </c>
      <c r="L199" s="41">
        <v>1</v>
      </c>
    </row>
    <row r="200" spans="1:12" s="25" customFormat="1" ht="3" customHeight="1" x14ac:dyDescent="0.2">
      <c r="A200" s="19"/>
      <c r="B200" s="20"/>
      <c r="C200" s="20"/>
      <c r="D200" s="40"/>
      <c r="E200" s="16"/>
      <c r="F200" s="16"/>
      <c r="G200" s="51"/>
      <c r="H200" s="61"/>
      <c r="I200" s="39"/>
      <c r="J200" s="37"/>
      <c r="L200" s="39"/>
    </row>
    <row r="201" spans="1:12" ht="36" x14ac:dyDescent="0.2">
      <c r="A201" s="12"/>
      <c r="B201" s="13" t="s">
        <v>38</v>
      </c>
      <c r="C201" s="20"/>
      <c r="D201" s="34"/>
      <c r="E201" s="15" t="s">
        <v>32</v>
      </c>
      <c r="F201" s="16"/>
      <c r="G201" s="52">
        <v>5</v>
      </c>
      <c r="H201" s="60" t="s">
        <v>59</v>
      </c>
      <c r="I201" s="39"/>
      <c r="J201" s="42">
        <f>D201*G201*L201</f>
        <v>0</v>
      </c>
      <c r="L201" s="41">
        <v>1</v>
      </c>
    </row>
    <row r="202" spans="1:12" s="25" customFormat="1" ht="3" customHeight="1" x14ac:dyDescent="0.2">
      <c r="A202" s="19"/>
      <c r="B202" s="20"/>
      <c r="C202" s="20"/>
      <c r="D202" s="40"/>
      <c r="E202" s="16"/>
      <c r="F202" s="16"/>
      <c r="G202" s="51"/>
      <c r="H202" s="61"/>
      <c r="I202" s="39"/>
      <c r="J202" s="37"/>
      <c r="L202" s="39"/>
    </row>
    <row r="203" spans="1:12" ht="48" x14ac:dyDescent="0.2">
      <c r="A203" s="12"/>
      <c r="B203" s="13" t="s">
        <v>39</v>
      </c>
      <c r="C203" s="20"/>
      <c r="D203" s="34"/>
      <c r="E203" s="15" t="s">
        <v>32</v>
      </c>
      <c r="F203" s="16"/>
      <c r="G203" s="52">
        <v>14</v>
      </c>
      <c r="H203" s="60" t="s">
        <v>59</v>
      </c>
      <c r="I203" s="39"/>
      <c r="J203" s="42">
        <f>D203*G203*L203</f>
        <v>0</v>
      </c>
      <c r="L203" s="41">
        <v>1</v>
      </c>
    </row>
    <row r="204" spans="1:12" s="25" customFormat="1" ht="12.75" x14ac:dyDescent="0.2">
      <c r="A204" s="19"/>
      <c r="B204" s="56"/>
      <c r="C204" s="56"/>
      <c r="D204" s="22"/>
      <c r="E204" s="16"/>
      <c r="F204" s="16"/>
      <c r="G204" s="23"/>
      <c r="H204" s="24"/>
      <c r="I204" s="19"/>
      <c r="J204" s="37"/>
      <c r="L204" s="39"/>
    </row>
    <row r="205" spans="1:12" s="25" customFormat="1" ht="38.25" customHeight="1" x14ac:dyDescent="0.2">
      <c r="A205" s="19"/>
      <c r="B205" s="89" t="s">
        <v>72</v>
      </c>
      <c r="C205" s="89"/>
      <c r="D205" s="23" t="s">
        <v>15</v>
      </c>
      <c r="E205" s="35"/>
      <c r="F205" s="35"/>
      <c r="G205" s="36" t="s">
        <v>11</v>
      </c>
      <c r="H205" s="36" t="s">
        <v>4</v>
      </c>
      <c r="I205" s="8"/>
      <c r="J205" s="36" t="s">
        <v>12</v>
      </c>
      <c r="L205" s="39"/>
    </row>
    <row r="206" spans="1:12" ht="48" x14ac:dyDescent="0.2">
      <c r="A206" s="12"/>
      <c r="B206" s="13" t="s">
        <v>31</v>
      </c>
      <c r="C206" s="20"/>
      <c r="D206" s="34"/>
      <c r="E206" s="15" t="s">
        <v>32</v>
      </c>
      <c r="F206" s="16"/>
      <c r="G206" s="52">
        <v>16</v>
      </c>
      <c r="H206" s="60" t="s">
        <v>59</v>
      </c>
      <c r="I206" s="39"/>
      <c r="J206" s="42">
        <f>D206*G206*L206</f>
        <v>0</v>
      </c>
      <c r="L206" s="41">
        <v>1</v>
      </c>
    </row>
    <row r="207" spans="1:12" s="25" customFormat="1" ht="3" customHeight="1" x14ac:dyDescent="0.2">
      <c r="A207" s="19"/>
      <c r="B207" s="20"/>
      <c r="C207" s="20"/>
      <c r="D207" s="40"/>
      <c r="E207" s="16"/>
      <c r="F207" s="16"/>
      <c r="G207" s="51"/>
      <c r="H207" s="61"/>
      <c r="I207" s="39"/>
      <c r="J207" s="37"/>
      <c r="L207" s="39"/>
    </row>
    <row r="208" spans="1:12" ht="36" x14ac:dyDescent="0.2">
      <c r="A208" s="12"/>
      <c r="B208" s="13" t="s">
        <v>33</v>
      </c>
      <c r="C208" s="20"/>
      <c r="D208" s="34"/>
      <c r="E208" s="15" t="s">
        <v>32</v>
      </c>
      <c r="F208" s="16"/>
      <c r="G208" s="52">
        <v>91</v>
      </c>
      <c r="H208" s="60" t="s">
        <v>59</v>
      </c>
      <c r="I208" s="39"/>
      <c r="J208" s="42">
        <f>D208*G208*L208</f>
        <v>0</v>
      </c>
      <c r="L208" s="41">
        <v>1</v>
      </c>
    </row>
    <row r="209" spans="1:12" s="25" customFormat="1" ht="3" customHeight="1" x14ac:dyDescent="0.2">
      <c r="A209" s="19"/>
      <c r="B209" s="20"/>
      <c r="C209" s="20"/>
      <c r="D209" s="40"/>
      <c r="E209" s="16"/>
      <c r="F209" s="16"/>
      <c r="G209" s="51"/>
      <c r="H209" s="61"/>
      <c r="I209" s="39"/>
      <c r="J209" s="37"/>
      <c r="L209" s="39"/>
    </row>
    <row r="210" spans="1:12" ht="36" x14ac:dyDescent="0.2">
      <c r="A210" s="12"/>
      <c r="B210" s="13" t="s">
        <v>40</v>
      </c>
      <c r="C210" s="20"/>
      <c r="D210" s="34"/>
      <c r="E210" s="15" t="s">
        <v>32</v>
      </c>
      <c r="F210" s="16"/>
      <c r="G210" s="52">
        <v>48</v>
      </c>
      <c r="H210" s="60" t="s">
        <v>59</v>
      </c>
      <c r="I210" s="39"/>
      <c r="J210" s="42">
        <f>D210*G210*L210</f>
        <v>0</v>
      </c>
      <c r="L210" s="41">
        <v>1</v>
      </c>
    </row>
    <row r="211" spans="1:12" s="25" customFormat="1" ht="3" customHeight="1" x14ac:dyDescent="0.2">
      <c r="A211" s="19"/>
      <c r="B211" s="20"/>
      <c r="C211" s="20"/>
      <c r="D211" s="40"/>
      <c r="E211" s="16"/>
      <c r="F211" s="16"/>
      <c r="G211" s="51"/>
      <c r="H211" s="61"/>
      <c r="I211" s="39"/>
      <c r="J211" s="37"/>
      <c r="L211" s="39"/>
    </row>
    <row r="212" spans="1:12" ht="48" x14ac:dyDescent="0.2">
      <c r="A212" s="12"/>
      <c r="B212" s="13" t="s">
        <v>34</v>
      </c>
      <c r="C212" s="20"/>
      <c r="D212" s="34"/>
      <c r="E212" s="15" t="s">
        <v>32</v>
      </c>
      <c r="F212" s="16"/>
      <c r="G212" s="52">
        <v>5</v>
      </c>
      <c r="H212" s="60" t="s">
        <v>59</v>
      </c>
      <c r="I212" s="39"/>
      <c r="J212" s="42">
        <f>D212*G212*L212</f>
        <v>0</v>
      </c>
      <c r="L212" s="41">
        <v>1</v>
      </c>
    </row>
    <row r="213" spans="1:12" s="25" customFormat="1" ht="3" customHeight="1" x14ac:dyDescent="0.2">
      <c r="A213" s="19"/>
      <c r="B213" s="20"/>
      <c r="C213" s="20"/>
      <c r="D213" s="40"/>
      <c r="E213" s="16"/>
      <c r="F213" s="16"/>
      <c r="G213" s="23"/>
      <c r="H213" s="24"/>
      <c r="I213" s="39"/>
      <c r="J213" s="37"/>
      <c r="L213" s="39"/>
    </row>
    <row r="214" spans="1:12" ht="48" x14ac:dyDescent="0.2">
      <c r="A214" s="12"/>
      <c r="B214" s="13" t="s">
        <v>35</v>
      </c>
      <c r="C214" s="20"/>
      <c r="D214" s="34"/>
      <c r="E214" s="15" t="s">
        <v>32</v>
      </c>
      <c r="F214" s="16"/>
      <c r="G214" s="52">
        <v>3</v>
      </c>
      <c r="H214" s="60" t="s">
        <v>59</v>
      </c>
      <c r="I214" s="39"/>
      <c r="J214" s="42">
        <f>D214*G214*L214</f>
        <v>0</v>
      </c>
      <c r="L214" s="41">
        <v>1</v>
      </c>
    </row>
    <row r="215" spans="1:12" s="25" customFormat="1" ht="3" customHeight="1" x14ac:dyDescent="0.2">
      <c r="A215" s="19"/>
      <c r="B215" s="20"/>
      <c r="C215" s="20"/>
      <c r="D215" s="40"/>
      <c r="E215" s="16"/>
      <c r="F215" s="16"/>
      <c r="G215" s="51"/>
      <c r="H215" s="61"/>
      <c r="I215" s="39"/>
      <c r="J215" s="37"/>
      <c r="L215" s="39"/>
    </row>
    <row r="216" spans="1:12" ht="48" x14ac:dyDescent="0.2">
      <c r="A216" s="12"/>
      <c r="B216" s="13" t="s">
        <v>36</v>
      </c>
      <c r="C216" s="20"/>
      <c r="D216" s="34"/>
      <c r="E216" s="15" t="s">
        <v>32</v>
      </c>
      <c r="F216" s="16"/>
      <c r="G216" s="52">
        <v>13</v>
      </c>
      <c r="H216" s="60" t="s">
        <v>59</v>
      </c>
      <c r="I216" s="39"/>
      <c r="J216" s="42">
        <f>D216*G216*L216</f>
        <v>0</v>
      </c>
      <c r="L216" s="41">
        <v>1</v>
      </c>
    </row>
    <row r="217" spans="1:12" s="25" customFormat="1" ht="3" customHeight="1" x14ac:dyDescent="0.2">
      <c r="A217" s="19"/>
      <c r="B217" s="20"/>
      <c r="C217" s="20"/>
      <c r="D217" s="40"/>
      <c r="E217" s="16"/>
      <c r="F217" s="16"/>
      <c r="G217" s="51"/>
      <c r="H217" s="61"/>
      <c r="I217" s="39"/>
      <c r="J217" s="37"/>
      <c r="L217" s="39"/>
    </row>
    <row r="218" spans="1:12" ht="48" x14ac:dyDescent="0.2">
      <c r="A218" s="12"/>
      <c r="B218" s="13" t="s">
        <v>37</v>
      </c>
      <c r="C218" s="20"/>
      <c r="D218" s="34"/>
      <c r="E218" s="15" t="s">
        <v>32</v>
      </c>
      <c r="F218" s="16"/>
      <c r="G218" s="52">
        <v>2</v>
      </c>
      <c r="H218" s="60" t="s">
        <v>59</v>
      </c>
      <c r="I218" s="39"/>
      <c r="J218" s="42">
        <f>D218*G218*L218</f>
        <v>0</v>
      </c>
      <c r="L218" s="41">
        <v>1</v>
      </c>
    </row>
    <row r="219" spans="1:12" s="25" customFormat="1" ht="3" customHeight="1" x14ac:dyDescent="0.2">
      <c r="A219" s="19"/>
      <c r="B219" s="20"/>
      <c r="C219" s="20"/>
      <c r="D219" s="40"/>
      <c r="E219" s="16"/>
      <c r="F219" s="16"/>
      <c r="G219" s="51"/>
      <c r="H219" s="61"/>
      <c r="I219" s="39"/>
      <c r="J219" s="37"/>
      <c r="L219" s="39"/>
    </row>
    <row r="220" spans="1:12" ht="36" x14ac:dyDescent="0.2">
      <c r="A220" s="12"/>
      <c r="B220" s="13" t="s">
        <v>38</v>
      </c>
      <c r="C220" s="20"/>
      <c r="D220" s="34"/>
      <c r="E220" s="15" t="s">
        <v>32</v>
      </c>
      <c r="F220" s="16"/>
      <c r="G220" s="52">
        <v>5</v>
      </c>
      <c r="H220" s="60" t="s">
        <v>59</v>
      </c>
      <c r="I220" s="39"/>
      <c r="J220" s="42">
        <f>D220*G220*L220</f>
        <v>0</v>
      </c>
      <c r="L220" s="41">
        <v>1</v>
      </c>
    </row>
    <row r="221" spans="1:12" s="25" customFormat="1" ht="3" customHeight="1" x14ac:dyDescent="0.2">
      <c r="A221" s="19"/>
      <c r="B221" s="20"/>
      <c r="C221" s="20"/>
      <c r="D221" s="40"/>
      <c r="E221" s="16"/>
      <c r="F221" s="16"/>
      <c r="G221" s="51"/>
      <c r="H221" s="61"/>
      <c r="I221" s="39"/>
      <c r="J221" s="37"/>
      <c r="L221" s="39"/>
    </row>
    <row r="222" spans="1:12" ht="48" x14ac:dyDescent="0.2">
      <c r="A222" s="12"/>
      <c r="B222" s="13" t="s">
        <v>39</v>
      </c>
      <c r="C222" s="20"/>
      <c r="D222" s="34"/>
      <c r="E222" s="15" t="s">
        <v>32</v>
      </c>
      <c r="F222" s="16"/>
      <c r="G222" s="52">
        <v>18</v>
      </c>
      <c r="H222" s="60" t="s">
        <v>59</v>
      </c>
      <c r="I222" s="39"/>
      <c r="J222" s="42">
        <f>D222*G222*L222</f>
        <v>0</v>
      </c>
      <c r="L222" s="41">
        <v>1</v>
      </c>
    </row>
    <row r="223" spans="1:12" s="25" customFormat="1" ht="3" customHeight="1" x14ac:dyDescent="0.2">
      <c r="A223" s="19"/>
      <c r="B223" s="20"/>
      <c r="C223" s="20"/>
      <c r="D223" s="40"/>
      <c r="E223" s="16"/>
      <c r="F223" s="16"/>
      <c r="G223" s="23"/>
      <c r="H223" s="24"/>
      <c r="I223" s="39"/>
      <c r="J223" s="37"/>
      <c r="L223" s="39"/>
    </row>
    <row r="224" spans="1:12" s="25" customFormat="1" ht="12.75" x14ac:dyDescent="0.2">
      <c r="A224" s="19"/>
      <c r="B224" s="56"/>
      <c r="C224" s="56"/>
      <c r="D224" s="22"/>
      <c r="E224" s="16"/>
      <c r="F224" s="16"/>
      <c r="G224" s="23"/>
      <c r="H224" s="24"/>
      <c r="I224" s="19"/>
      <c r="J224" s="37"/>
      <c r="L224" s="39"/>
    </row>
    <row r="225" spans="1:12" s="25" customFormat="1" ht="25.5" customHeight="1" x14ac:dyDescent="0.2">
      <c r="A225" s="19"/>
      <c r="B225" s="91" t="s">
        <v>73</v>
      </c>
      <c r="C225" s="91"/>
      <c r="D225" s="23" t="s">
        <v>15</v>
      </c>
      <c r="E225" s="35"/>
      <c r="F225" s="35"/>
      <c r="G225" s="36" t="s">
        <v>11</v>
      </c>
      <c r="H225" s="36" t="s">
        <v>4</v>
      </c>
      <c r="I225" s="8"/>
      <c r="J225" s="36" t="s">
        <v>12</v>
      </c>
      <c r="L225" s="39"/>
    </row>
    <row r="226" spans="1:12" ht="48" x14ac:dyDescent="0.2">
      <c r="A226" s="12"/>
      <c r="B226" s="13" t="s">
        <v>31</v>
      </c>
      <c r="C226" s="20"/>
      <c r="D226" s="34"/>
      <c r="E226" s="15" t="s">
        <v>32</v>
      </c>
      <c r="F226" s="16"/>
      <c r="G226" s="52">
        <v>17</v>
      </c>
      <c r="H226" s="60" t="s">
        <v>59</v>
      </c>
      <c r="I226" s="39"/>
      <c r="J226" s="42">
        <f>D226*G226*L226</f>
        <v>0</v>
      </c>
      <c r="L226" s="41">
        <v>1</v>
      </c>
    </row>
    <row r="227" spans="1:12" s="25" customFormat="1" ht="3" customHeight="1" x14ac:dyDescent="0.2">
      <c r="A227" s="19"/>
      <c r="B227" s="20"/>
      <c r="C227" s="20"/>
      <c r="D227" s="40"/>
      <c r="E227" s="16"/>
      <c r="F227" s="16"/>
      <c r="G227" s="51"/>
      <c r="H227" s="61"/>
      <c r="I227" s="39"/>
      <c r="J227" s="37"/>
      <c r="L227" s="39"/>
    </row>
    <row r="228" spans="1:12" ht="36" x14ac:dyDescent="0.2">
      <c r="A228" s="12"/>
      <c r="B228" s="13" t="s">
        <v>33</v>
      </c>
      <c r="C228" s="20"/>
      <c r="D228" s="34"/>
      <c r="E228" s="15" t="s">
        <v>32</v>
      </c>
      <c r="F228" s="16"/>
      <c r="G228" s="52">
        <v>77</v>
      </c>
      <c r="H228" s="60" t="s">
        <v>59</v>
      </c>
      <c r="I228" s="39"/>
      <c r="J228" s="42">
        <f>D228*G228*L228</f>
        <v>0</v>
      </c>
      <c r="L228" s="41">
        <v>1</v>
      </c>
    </row>
    <row r="229" spans="1:12" s="25" customFormat="1" ht="3" customHeight="1" x14ac:dyDescent="0.2">
      <c r="A229" s="19"/>
      <c r="B229" s="20"/>
      <c r="C229" s="20"/>
      <c r="D229" s="40"/>
      <c r="E229" s="16"/>
      <c r="F229" s="16"/>
      <c r="G229" s="51"/>
      <c r="H229" s="61"/>
      <c r="I229" s="39"/>
      <c r="J229" s="37"/>
      <c r="L229" s="39"/>
    </row>
    <row r="230" spans="1:12" ht="36" x14ac:dyDescent="0.2">
      <c r="A230" s="12"/>
      <c r="B230" s="13" t="s">
        <v>159</v>
      </c>
      <c r="C230" s="20"/>
      <c r="D230" s="34"/>
      <c r="E230" s="15" t="s">
        <v>32</v>
      </c>
      <c r="F230" s="16"/>
      <c r="G230" s="52">
        <v>5</v>
      </c>
      <c r="H230" s="60" t="s">
        <v>59</v>
      </c>
      <c r="I230" s="39"/>
      <c r="J230" s="42">
        <f>D230*G230*L230</f>
        <v>0</v>
      </c>
      <c r="L230" s="41">
        <v>1</v>
      </c>
    </row>
    <row r="231" spans="1:12" s="25" customFormat="1" ht="3" customHeight="1" x14ac:dyDescent="0.2">
      <c r="A231" s="19"/>
      <c r="B231" s="20"/>
      <c r="C231" s="20"/>
      <c r="D231" s="40"/>
      <c r="E231" s="16"/>
      <c r="F231" s="16"/>
      <c r="G231" s="23"/>
      <c r="H231" s="24"/>
      <c r="I231" s="39"/>
      <c r="J231" s="37"/>
      <c r="L231" s="39"/>
    </row>
    <row r="232" spans="1:12" ht="48" x14ac:dyDescent="0.2">
      <c r="A232" s="12"/>
      <c r="B232" s="13" t="s">
        <v>34</v>
      </c>
      <c r="C232" s="20"/>
      <c r="D232" s="34"/>
      <c r="E232" s="15" t="s">
        <v>32</v>
      </c>
      <c r="F232" s="16"/>
      <c r="G232" s="52">
        <v>7</v>
      </c>
      <c r="H232" s="60" t="s">
        <v>59</v>
      </c>
      <c r="I232" s="39"/>
      <c r="J232" s="42">
        <f>D232*G232*L232</f>
        <v>0</v>
      </c>
      <c r="L232" s="41">
        <v>1</v>
      </c>
    </row>
    <row r="233" spans="1:12" s="25" customFormat="1" ht="3" customHeight="1" x14ac:dyDescent="0.2">
      <c r="A233" s="19"/>
      <c r="B233" s="20"/>
      <c r="C233" s="20"/>
      <c r="D233" s="40"/>
      <c r="E233" s="16"/>
      <c r="F233" s="16"/>
      <c r="G233" s="51"/>
      <c r="H233" s="61"/>
      <c r="I233" s="39"/>
      <c r="J233" s="37"/>
      <c r="L233" s="39"/>
    </row>
    <row r="234" spans="1:12" ht="48" x14ac:dyDescent="0.2">
      <c r="A234" s="12"/>
      <c r="B234" s="13" t="s">
        <v>41</v>
      </c>
      <c r="C234" s="20"/>
      <c r="D234" s="34"/>
      <c r="E234" s="15" t="s">
        <v>32</v>
      </c>
      <c r="F234" s="16"/>
      <c r="G234" s="52">
        <v>3</v>
      </c>
      <c r="H234" s="60" t="s">
        <v>59</v>
      </c>
      <c r="I234" s="39"/>
      <c r="J234" s="42">
        <f>D234*G234*L234</f>
        <v>0</v>
      </c>
      <c r="L234" s="41">
        <v>1</v>
      </c>
    </row>
    <row r="235" spans="1:12" s="25" customFormat="1" ht="3" customHeight="1" x14ac:dyDescent="0.2">
      <c r="A235" s="19"/>
      <c r="B235" s="20"/>
      <c r="C235" s="20"/>
      <c r="D235" s="40"/>
      <c r="E235" s="16"/>
      <c r="F235" s="16"/>
      <c r="G235" s="51"/>
      <c r="H235" s="61"/>
      <c r="I235" s="39"/>
      <c r="J235" s="37"/>
      <c r="L235" s="39"/>
    </row>
    <row r="236" spans="1:12" ht="48" x14ac:dyDescent="0.2">
      <c r="A236" s="12"/>
      <c r="B236" s="13" t="s">
        <v>36</v>
      </c>
      <c r="C236" s="20"/>
      <c r="D236" s="34"/>
      <c r="E236" s="15" t="s">
        <v>32</v>
      </c>
      <c r="F236" s="16"/>
      <c r="G236" s="52">
        <v>23</v>
      </c>
      <c r="H236" s="60" t="s">
        <v>59</v>
      </c>
      <c r="I236" s="39"/>
      <c r="J236" s="42">
        <f>D236*G236*L236</f>
        <v>0</v>
      </c>
      <c r="L236" s="41">
        <v>1</v>
      </c>
    </row>
    <row r="237" spans="1:12" s="25" customFormat="1" ht="3" customHeight="1" x14ac:dyDescent="0.2">
      <c r="A237" s="19"/>
      <c r="B237" s="20"/>
      <c r="C237" s="20"/>
      <c r="D237" s="40"/>
      <c r="E237" s="16"/>
      <c r="F237" s="16"/>
      <c r="G237" s="51"/>
      <c r="H237" s="61"/>
      <c r="I237" s="39"/>
      <c r="J237" s="37"/>
      <c r="L237" s="39"/>
    </row>
    <row r="238" spans="1:12" ht="48" x14ac:dyDescent="0.2">
      <c r="A238" s="12"/>
      <c r="B238" s="13" t="s">
        <v>37</v>
      </c>
      <c r="C238" s="20"/>
      <c r="D238" s="34"/>
      <c r="E238" s="15" t="s">
        <v>32</v>
      </c>
      <c r="F238" s="16"/>
      <c r="G238" s="52">
        <v>1</v>
      </c>
      <c r="H238" s="60" t="s">
        <v>59</v>
      </c>
      <c r="I238" s="39"/>
      <c r="J238" s="42">
        <f>D238*G238*L238</f>
        <v>0</v>
      </c>
      <c r="L238" s="41">
        <v>1</v>
      </c>
    </row>
    <row r="239" spans="1:12" s="25" customFormat="1" ht="3" customHeight="1" x14ac:dyDescent="0.2">
      <c r="A239" s="19"/>
      <c r="B239" s="20"/>
      <c r="C239" s="20"/>
      <c r="D239" s="40"/>
      <c r="E239" s="16"/>
      <c r="F239" s="16"/>
      <c r="G239" s="51"/>
      <c r="H239" s="61"/>
      <c r="I239" s="39"/>
      <c r="J239" s="37"/>
      <c r="L239" s="39"/>
    </row>
    <row r="240" spans="1:12" ht="36" x14ac:dyDescent="0.2">
      <c r="A240" s="12"/>
      <c r="B240" s="13" t="s">
        <v>38</v>
      </c>
      <c r="C240" s="20"/>
      <c r="D240" s="34"/>
      <c r="E240" s="15" t="s">
        <v>32</v>
      </c>
      <c r="F240" s="16"/>
      <c r="G240" s="52">
        <v>4</v>
      </c>
      <c r="H240" s="60" t="s">
        <v>59</v>
      </c>
      <c r="I240" s="39"/>
      <c r="J240" s="42">
        <f>D240*G240*L240</f>
        <v>0</v>
      </c>
      <c r="L240" s="41">
        <v>1</v>
      </c>
    </row>
    <row r="241" spans="1:12" s="25" customFormat="1" ht="3" customHeight="1" x14ac:dyDescent="0.2">
      <c r="A241" s="19"/>
      <c r="B241" s="20"/>
      <c r="C241" s="20"/>
      <c r="D241" s="40"/>
      <c r="E241" s="16"/>
      <c r="F241" s="16"/>
      <c r="G241" s="51"/>
      <c r="H241" s="61"/>
      <c r="I241" s="39"/>
      <c r="J241" s="37"/>
      <c r="L241" s="39"/>
    </row>
    <row r="242" spans="1:12" ht="48" x14ac:dyDescent="0.2">
      <c r="A242" s="12"/>
      <c r="B242" s="13" t="s">
        <v>39</v>
      </c>
      <c r="C242" s="20"/>
      <c r="D242" s="34"/>
      <c r="E242" s="15" t="s">
        <v>32</v>
      </c>
      <c r="F242" s="16"/>
      <c r="G242" s="52">
        <v>10</v>
      </c>
      <c r="H242" s="60" t="s">
        <v>59</v>
      </c>
      <c r="I242" s="39"/>
      <c r="J242" s="42">
        <f>D242*G242*L242</f>
        <v>0</v>
      </c>
      <c r="L242" s="41">
        <v>1</v>
      </c>
    </row>
    <row r="243" spans="1:12" s="25" customFormat="1" ht="3" customHeight="1" x14ac:dyDescent="0.2">
      <c r="A243" s="19"/>
      <c r="B243" s="20"/>
      <c r="C243" s="20"/>
      <c r="D243" s="40"/>
      <c r="E243" s="16"/>
      <c r="F243" s="16"/>
      <c r="G243" s="23"/>
      <c r="H243" s="24"/>
      <c r="I243" s="39"/>
      <c r="J243" s="37"/>
      <c r="L243" s="39"/>
    </row>
    <row r="244" spans="1:12" s="25" customFormat="1" ht="12" x14ac:dyDescent="0.2">
      <c r="A244" s="19"/>
      <c r="B244" s="20"/>
      <c r="C244" s="20"/>
      <c r="D244" s="40"/>
      <c r="E244" s="16"/>
      <c r="F244" s="16"/>
      <c r="G244" s="23"/>
      <c r="H244" s="24"/>
      <c r="I244" s="39"/>
      <c r="J244" s="37"/>
      <c r="L244" s="39"/>
    </row>
    <row r="245" spans="1:12" ht="24.75" customHeight="1" x14ac:dyDescent="0.2">
      <c r="A245" s="12"/>
      <c r="B245" s="89" t="s">
        <v>65</v>
      </c>
      <c r="C245" s="89"/>
      <c r="D245" s="23" t="s">
        <v>15</v>
      </c>
      <c r="E245" s="35"/>
      <c r="F245" s="35"/>
      <c r="G245" s="36" t="s">
        <v>11</v>
      </c>
      <c r="H245" s="36" t="s">
        <v>4</v>
      </c>
      <c r="I245" s="8"/>
      <c r="J245" s="36" t="s">
        <v>12</v>
      </c>
    </row>
    <row r="246" spans="1:12" s="25" customFormat="1" ht="3" customHeight="1" x14ac:dyDescent="0.2">
      <c r="A246" s="19"/>
      <c r="B246" s="20"/>
      <c r="C246" s="20"/>
      <c r="D246" s="40"/>
      <c r="E246" s="16"/>
      <c r="F246" s="16"/>
      <c r="G246" s="23"/>
      <c r="H246" s="24"/>
      <c r="I246" s="39"/>
      <c r="J246" s="37"/>
      <c r="L246" s="39"/>
    </row>
    <row r="247" spans="1:12" ht="36" customHeight="1" x14ac:dyDescent="0.2">
      <c r="A247" s="12"/>
      <c r="B247" s="13" t="s">
        <v>42</v>
      </c>
      <c r="C247" s="20"/>
      <c r="D247" s="34"/>
      <c r="E247" s="15" t="s">
        <v>7</v>
      </c>
      <c r="F247" s="16"/>
      <c r="G247" s="52">
        <v>220</v>
      </c>
      <c r="H247" s="52" t="s">
        <v>8</v>
      </c>
      <c r="I247" s="39"/>
      <c r="J247" s="42">
        <f>D247*G247*L247</f>
        <v>0</v>
      </c>
      <c r="L247" s="41">
        <v>1</v>
      </c>
    </row>
    <row r="248" spans="1:12" s="25" customFormat="1" ht="3" customHeight="1" x14ac:dyDescent="0.2">
      <c r="A248" s="19"/>
      <c r="B248" s="20"/>
      <c r="C248" s="20"/>
      <c r="D248" s="40"/>
      <c r="E248" s="16"/>
      <c r="F248" s="16"/>
      <c r="G248" s="51"/>
      <c r="H248" s="51"/>
      <c r="I248" s="39"/>
      <c r="J248" s="37"/>
      <c r="L248" s="39"/>
    </row>
    <row r="249" spans="1:12" ht="36" customHeight="1" x14ac:dyDescent="0.2">
      <c r="A249" s="12"/>
      <c r="B249" s="13" t="s">
        <v>43</v>
      </c>
      <c r="C249" s="20"/>
      <c r="D249" s="34"/>
      <c r="E249" s="15" t="s">
        <v>7</v>
      </c>
      <c r="F249" s="16"/>
      <c r="G249" s="52">
        <v>250</v>
      </c>
      <c r="H249" s="52" t="s">
        <v>8</v>
      </c>
      <c r="I249" s="39"/>
      <c r="J249" s="42">
        <f>D249*G249*L249</f>
        <v>0</v>
      </c>
      <c r="L249" s="41">
        <v>1</v>
      </c>
    </row>
    <row r="250" spans="1:12" s="25" customFormat="1" ht="3" customHeight="1" x14ac:dyDescent="0.2">
      <c r="A250" s="19"/>
      <c r="B250" s="20"/>
      <c r="C250" s="20"/>
      <c r="D250" s="40"/>
      <c r="E250" s="16"/>
      <c r="F250" s="16"/>
      <c r="G250" s="51"/>
      <c r="H250" s="51"/>
      <c r="I250" s="39"/>
      <c r="J250" s="37"/>
      <c r="L250" s="39"/>
    </row>
    <row r="251" spans="1:12" ht="36" customHeight="1" x14ac:dyDescent="0.2">
      <c r="A251" s="12"/>
      <c r="B251" s="13" t="s">
        <v>44</v>
      </c>
      <c r="C251" s="20"/>
      <c r="D251" s="34"/>
      <c r="E251" s="15" t="s">
        <v>7</v>
      </c>
      <c r="F251" s="16"/>
      <c r="G251" s="52">
        <v>20</v>
      </c>
      <c r="H251" s="52" t="s">
        <v>8</v>
      </c>
      <c r="I251" s="39"/>
      <c r="J251" s="42">
        <f>D251*G251*L251</f>
        <v>0</v>
      </c>
      <c r="L251" s="41">
        <v>1</v>
      </c>
    </row>
    <row r="252" spans="1:12" s="25" customFormat="1" ht="3" customHeight="1" x14ac:dyDescent="0.2">
      <c r="A252" s="19"/>
      <c r="B252" s="20"/>
      <c r="C252" s="20"/>
      <c r="D252" s="40"/>
      <c r="E252" s="16"/>
      <c r="F252" s="16"/>
      <c r="G252" s="51"/>
      <c r="H252" s="51"/>
      <c r="I252" s="39"/>
      <c r="J252" s="37"/>
      <c r="L252" s="39"/>
    </row>
    <row r="253" spans="1:12" ht="36" customHeight="1" x14ac:dyDescent="0.2">
      <c r="A253" s="12"/>
      <c r="B253" s="13" t="s">
        <v>45</v>
      </c>
      <c r="C253" s="20"/>
      <c r="D253" s="34"/>
      <c r="E253" s="15" t="s">
        <v>7</v>
      </c>
      <c r="F253" s="16"/>
      <c r="G253" s="50">
        <v>10</v>
      </c>
      <c r="H253" s="52" t="s">
        <v>8</v>
      </c>
      <c r="I253" s="39"/>
      <c r="J253" s="42">
        <f>D253*G253*L253</f>
        <v>0</v>
      </c>
      <c r="L253" s="41">
        <v>1</v>
      </c>
    </row>
    <row r="254" spans="1:12" s="25" customFormat="1" ht="3" customHeight="1" x14ac:dyDescent="0.2">
      <c r="A254" s="19"/>
      <c r="B254" s="20"/>
      <c r="C254" s="20"/>
      <c r="D254" s="40"/>
      <c r="E254" s="16"/>
      <c r="F254" s="16"/>
      <c r="G254" s="51"/>
      <c r="H254" s="51"/>
      <c r="I254" s="39"/>
      <c r="J254" s="37"/>
      <c r="L254" s="39"/>
    </row>
    <row r="255" spans="1:12" ht="36" customHeight="1" x14ac:dyDescent="0.2">
      <c r="A255" s="12"/>
      <c r="B255" s="13" t="s">
        <v>46</v>
      </c>
      <c r="C255" s="20"/>
      <c r="D255" s="34"/>
      <c r="E255" s="15" t="s">
        <v>7</v>
      </c>
      <c r="F255" s="16"/>
      <c r="G255" s="50">
        <v>310</v>
      </c>
      <c r="H255" s="52" t="s">
        <v>8</v>
      </c>
      <c r="I255" s="39"/>
      <c r="J255" s="42">
        <f>D255*G255*L255</f>
        <v>0</v>
      </c>
      <c r="L255" s="41">
        <v>1</v>
      </c>
    </row>
    <row r="256" spans="1:12" s="25" customFormat="1" ht="3" customHeight="1" x14ac:dyDescent="0.2">
      <c r="A256" s="19"/>
      <c r="B256" s="20"/>
      <c r="C256" s="20"/>
      <c r="D256" s="40"/>
      <c r="E256" s="16"/>
      <c r="F256" s="16"/>
      <c r="G256" s="51"/>
      <c r="H256" s="51"/>
      <c r="I256" s="39"/>
      <c r="J256" s="37"/>
      <c r="L256" s="39"/>
    </row>
    <row r="257" spans="1:12" ht="36" customHeight="1" x14ac:dyDescent="0.2">
      <c r="A257" s="12"/>
      <c r="B257" s="13" t="s">
        <v>47</v>
      </c>
      <c r="C257" s="20"/>
      <c r="D257" s="34"/>
      <c r="E257" s="15" t="s">
        <v>7</v>
      </c>
      <c r="F257" s="16"/>
      <c r="G257" s="50">
        <v>350</v>
      </c>
      <c r="H257" s="52" t="s">
        <v>8</v>
      </c>
      <c r="I257" s="39"/>
      <c r="J257" s="42">
        <f>D257*G257*L257</f>
        <v>0</v>
      </c>
      <c r="L257" s="41">
        <v>1</v>
      </c>
    </row>
    <row r="258" spans="1:12" s="25" customFormat="1" ht="3" customHeight="1" x14ac:dyDescent="0.2">
      <c r="A258" s="19"/>
      <c r="B258" s="20"/>
      <c r="C258" s="20"/>
      <c r="D258" s="40"/>
      <c r="E258" s="16"/>
      <c r="F258" s="16"/>
      <c r="G258" s="23"/>
      <c r="H258" s="24"/>
      <c r="I258" s="39"/>
      <c r="J258" s="37"/>
      <c r="L258" s="39"/>
    </row>
    <row r="259" spans="1:12" s="25" customFormat="1" ht="36" x14ac:dyDescent="0.2">
      <c r="A259" s="19"/>
      <c r="B259" s="29"/>
      <c r="C259" s="21"/>
      <c r="D259" s="23" t="s">
        <v>136</v>
      </c>
      <c r="E259" s="57">
        <v>-30</v>
      </c>
      <c r="F259" s="57">
        <v>-30</v>
      </c>
      <c r="G259" s="36" t="s">
        <v>11</v>
      </c>
      <c r="H259" s="36" t="s">
        <v>4</v>
      </c>
      <c r="I259" s="8"/>
      <c r="J259" s="36" t="s">
        <v>139</v>
      </c>
      <c r="K259" s="8"/>
      <c r="L259" s="36" t="s">
        <v>9</v>
      </c>
    </row>
    <row r="260" spans="1:12" ht="36" customHeight="1" x14ac:dyDescent="0.2">
      <c r="A260" s="12"/>
      <c r="B260" s="13" t="s">
        <v>160</v>
      </c>
      <c r="C260" s="20"/>
      <c r="D260" s="34"/>
      <c r="E260" s="15" t="s">
        <v>7</v>
      </c>
      <c r="F260" s="16"/>
      <c r="G260" s="52">
        <v>650</v>
      </c>
      <c r="H260" s="52" t="s">
        <v>8</v>
      </c>
      <c r="I260" s="39"/>
      <c r="J260" s="42">
        <f>((E259+D260)*L260)*G260</f>
        <v>19500</v>
      </c>
      <c r="L260" s="41">
        <v>-1</v>
      </c>
    </row>
    <row r="261" spans="1:12" s="25" customFormat="1" ht="3" customHeight="1" x14ac:dyDescent="0.2">
      <c r="A261" s="19"/>
      <c r="B261" s="20"/>
      <c r="C261" s="20"/>
      <c r="D261" s="40"/>
      <c r="E261" s="16"/>
      <c r="F261" s="16"/>
      <c r="G261" s="51"/>
      <c r="H261" s="51"/>
      <c r="I261" s="39"/>
      <c r="J261" s="37"/>
      <c r="L261" s="39"/>
    </row>
    <row r="262" spans="1:12" s="25" customFormat="1" ht="68.45" customHeight="1" x14ac:dyDescent="0.2">
      <c r="A262" s="19"/>
      <c r="B262" s="78" t="s">
        <v>140</v>
      </c>
      <c r="C262" s="78"/>
      <c r="D262" s="78"/>
      <c r="E262" s="78"/>
      <c r="F262" s="78"/>
      <c r="G262" s="78"/>
      <c r="H262" s="78"/>
      <c r="I262" s="78"/>
      <c r="J262" s="78"/>
      <c r="L262" s="39"/>
    </row>
    <row r="263" spans="1:12" ht="15" customHeight="1" x14ac:dyDescent="0.2">
      <c r="A263" s="12"/>
      <c r="B263" s="26"/>
      <c r="C263" s="8"/>
      <c r="D263" s="27"/>
      <c r="E263" s="16"/>
      <c r="F263" s="16"/>
      <c r="G263" s="28"/>
      <c r="H263" s="16"/>
      <c r="I263" s="12"/>
      <c r="J263" s="37"/>
      <c r="L263" s="45"/>
    </row>
    <row r="264" spans="1:12" ht="23.45" customHeight="1" thickBot="1" x14ac:dyDescent="0.25">
      <c r="F264" s="82" t="s">
        <v>14</v>
      </c>
      <c r="G264" s="82"/>
      <c r="H264" s="82"/>
      <c r="I264" s="82"/>
      <c r="J264" s="43">
        <f>SUM(J9+J11+J13+J15+J17+J19+J21+J23+J25+J27+J29+J31+J35+J37+J39+J41+J43+J45+J47+J49+J51+J53+J55+J59+J61+J63+J65+J67+J69+J71+J73+J75+J77+J81+J83+J85+J87+J89+J91+J93+J95+J97+J99+J101+J105+J107+J109+J111+J113+J115+J121+J125+J127+J129+J131+J133+J135+J143+J147+J149+J151+J155+J157+J165+J167+J169+J171+J173+J175+J177+J179+J181+J183+J187+J189+J191+J193+J199+J201+J203+J206+J208+J210+J212+J214+J216+J218+J220+J222+J226+J228+J230+J232+J234+J236+J238+J240+J242+J236+J238+J240+J242+J260+J247+J249+J251+J253+J255+J257+J197+J161+J159+J153+J141+J139+J137+J119+J117+J195)</f>
        <v>19500</v>
      </c>
      <c r="L264" s="45"/>
    </row>
    <row r="265" spans="1:12" ht="22.5" customHeight="1" thickTop="1" thickBot="1" x14ac:dyDescent="0.25">
      <c r="F265" s="82" t="s">
        <v>13</v>
      </c>
      <c r="G265" s="82"/>
      <c r="H265" s="82"/>
      <c r="I265" s="82"/>
      <c r="J265" s="44">
        <f>(J264*1.19)</f>
        <v>23205</v>
      </c>
      <c r="L265" s="45"/>
    </row>
    <row r="266" spans="1:12" ht="16.5" thickTop="1" x14ac:dyDescent="0.2">
      <c r="L266" s="45"/>
    </row>
    <row r="267" spans="1:12" ht="8.1" customHeight="1" x14ac:dyDescent="0.2">
      <c r="D267" s="2"/>
      <c r="L267" s="45"/>
    </row>
    <row r="268" spans="1:12" ht="137.44999999999999" customHeight="1" x14ac:dyDescent="0.2">
      <c r="B268" s="75" t="s">
        <v>137</v>
      </c>
      <c r="C268" s="76"/>
      <c r="D268" s="76"/>
      <c r="E268" s="76"/>
      <c r="F268" s="76"/>
      <c r="G268" s="76"/>
      <c r="H268" s="76"/>
      <c r="I268" s="76"/>
      <c r="J268" s="77"/>
      <c r="K268" s="45"/>
      <c r="L268" s="45"/>
    </row>
    <row r="269" spans="1:12" ht="9.6" customHeight="1" x14ac:dyDescent="0.2"/>
  </sheetData>
  <sheetProtection algorithmName="SHA-512" hashValue="iC0lpiJQFn0N9KQXoOmgZRb2W1BTXWTZEycw9skpOoJXrKGBLKupttCbeWkEwiBSwRPrOX9oE1ZGs2eFMTQXyA==" saltValue="6EEjP1GIBD5h9zaVDGVoxg==" spinCount="100000" sheet="1" objects="1" scenarios="1"/>
  <mergeCells count="100">
    <mergeCell ref="G4:J4"/>
    <mergeCell ref="G5:J5"/>
    <mergeCell ref="F264:I264"/>
    <mergeCell ref="F265:I265"/>
    <mergeCell ref="B104:C104"/>
    <mergeCell ref="B124:C124"/>
    <mergeCell ref="B245:C245"/>
    <mergeCell ref="B225:C225"/>
    <mergeCell ref="B193:C193"/>
    <mergeCell ref="B205:C205"/>
    <mergeCell ref="B146:C146"/>
    <mergeCell ref="B164:C164"/>
    <mergeCell ref="B186:C186"/>
    <mergeCell ref="B147:C147"/>
    <mergeCell ref="B149:C149"/>
    <mergeCell ref="B151:C151"/>
    <mergeCell ref="B27:C27"/>
    <mergeCell ref="B29:C29"/>
    <mergeCell ref="B31:C31"/>
    <mergeCell ref="B35:C35"/>
    <mergeCell ref="B37:C37"/>
    <mergeCell ref="B39:C39"/>
    <mergeCell ref="B45:C45"/>
    <mergeCell ref="B47:C47"/>
    <mergeCell ref="B41:C41"/>
    <mergeCell ref="B43:C43"/>
    <mergeCell ref="B9:C9"/>
    <mergeCell ref="B11:C11"/>
    <mergeCell ref="B13:C13"/>
    <mergeCell ref="B15:C15"/>
    <mergeCell ref="B17:C17"/>
    <mergeCell ref="B19:C19"/>
    <mergeCell ref="B21:C21"/>
    <mergeCell ref="B23:C23"/>
    <mergeCell ref="F74:G74"/>
    <mergeCell ref="B59:C59"/>
    <mergeCell ref="B61:C61"/>
    <mergeCell ref="B63:C63"/>
    <mergeCell ref="B65:C65"/>
    <mergeCell ref="B67:C67"/>
    <mergeCell ref="B49:C49"/>
    <mergeCell ref="B51:C51"/>
    <mergeCell ref="B53:C53"/>
    <mergeCell ref="B55:C55"/>
    <mergeCell ref="B69:C69"/>
    <mergeCell ref="B71:C71"/>
    <mergeCell ref="B73:C73"/>
    <mergeCell ref="B75:C75"/>
    <mergeCell ref="B77:C77"/>
    <mergeCell ref="B105:C105"/>
    <mergeCell ref="B107:C107"/>
    <mergeCell ref="B109:C109"/>
    <mergeCell ref="B81:C81"/>
    <mergeCell ref="B83:C83"/>
    <mergeCell ref="B85:C85"/>
    <mergeCell ref="B87:C87"/>
    <mergeCell ref="B89:C89"/>
    <mergeCell ref="B111:C111"/>
    <mergeCell ref="B113:C113"/>
    <mergeCell ref="B115:C115"/>
    <mergeCell ref="B117:C117"/>
    <mergeCell ref="B91:C91"/>
    <mergeCell ref="B93:C93"/>
    <mergeCell ref="B95:C95"/>
    <mergeCell ref="B97:C97"/>
    <mergeCell ref="B99:C99"/>
    <mergeCell ref="B101:C101"/>
    <mergeCell ref="B135:C135"/>
    <mergeCell ref="B137:C137"/>
    <mergeCell ref="B139:C139"/>
    <mergeCell ref="B141:C141"/>
    <mergeCell ref="B143:C143"/>
    <mergeCell ref="B119:C119"/>
    <mergeCell ref="B121:C121"/>
    <mergeCell ref="B125:C125"/>
    <mergeCell ref="B127:C127"/>
    <mergeCell ref="B129:C129"/>
    <mergeCell ref="B133:C133"/>
    <mergeCell ref="B262:J262"/>
    <mergeCell ref="B268:J268"/>
    <mergeCell ref="B25:C25"/>
    <mergeCell ref="B131:C131"/>
    <mergeCell ref="B183:C183"/>
    <mergeCell ref="B177:C177"/>
    <mergeCell ref="B179:C179"/>
    <mergeCell ref="B181:C181"/>
    <mergeCell ref="B187:C187"/>
    <mergeCell ref="B189:C189"/>
    <mergeCell ref="B191:C191"/>
    <mergeCell ref="B167:C167"/>
    <mergeCell ref="B169:C169"/>
    <mergeCell ref="B171:C171"/>
    <mergeCell ref="B173:C173"/>
    <mergeCell ref="B175:C175"/>
    <mergeCell ref="B153:C153"/>
    <mergeCell ref="B155:C155"/>
    <mergeCell ref="B157:C157"/>
    <mergeCell ref="B159:C159"/>
    <mergeCell ref="B161:C161"/>
    <mergeCell ref="B165:C165"/>
  </mergeCells>
  <pageMargins left="0.78740157480314965" right="0.51181102362204722" top="0.6692913385826772" bottom="0.78740157480314965" header="0.51181102362204722" footer="0.51181102362204722"/>
  <pageSetup paperSize="9" orientation="portrait" cellComments="asDisplayed" r:id="rId1"/>
  <headerFooter alignWithMargins="0">
    <oddFooter>&amp;L&amp;"Corbel,Standard"Block B - Anlage 1&amp;C&amp;"Corbel,Standard"Seite &amp;"Corbel,Fett"&amp;P&amp;"Corbel,Standard" von &amp;N</oddFooter>
  </headerFooter>
  <rowBreaks count="11" manualBreakCount="11">
    <brk id="32" max="16383" man="1"/>
    <brk id="57" max="16383" man="1"/>
    <brk id="78" max="16383" man="1"/>
    <brk id="103" max="16383" man="1"/>
    <brk id="122" max="16383" man="1"/>
    <brk id="144" max="16383" man="1"/>
    <brk id="162" max="16383" man="1"/>
    <brk id="184" max="16383" man="1"/>
    <brk id="203" max="16383" man="1"/>
    <brk id="223" max="16383" man="1"/>
    <brk id="243"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A6EF-40EB-403D-9E82-2176EB01F7E1}">
  <dimension ref="A1:L16"/>
  <sheetViews>
    <sheetView view="pageLayout" zoomScaleNormal="50" zoomScaleSheetLayoutView="85" workbookViewId="0">
      <selection activeCell="L1" sqref="K1:L1048576"/>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hidden="1" customWidth="1"/>
    <col min="12" max="12" width="5" style="2" hidden="1"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42.75" customHeight="1" x14ac:dyDescent="0.2">
      <c r="B8" s="48" t="s">
        <v>144</v>
      </c>
      <c r="D8" s="23" t="s">
        <v>15</v>
      </c>
      <c r="E8" s="35"/>
      <c r="F8" s="35"/>
      <c r="G8" s="36" t="s">
        <v>11</v>
      </c>
      <c r="H8" s="36" t="s">
        <v>4</v>
      </c>
      <c r="J8" s="36" t="s">
        <v>12</v>
      </c>
      <c r="L8" s="36" t="s">
        <v>9</v>
      </c>
    </row>
    <row r="9" spans="1:12" ht="48" customHeight="1" x14ac:dyDescent="0.2">
      <c r="A9" s="12"/>
      <c r="B9" s="86" t="s">
        <v>74</v>
      </c>
      <c r="C9" s="87"/>
      <c r="D9" s="34"/>
      <c r="E9" s="15" t="s">
        <v>75</v>
      </c>
      <c r="F9" s="16"/>
      <c r="G9" s="50">
        <v>3750</v>
      </c>
      <c r="H9" s="52" t="s">
        <v>76</v>
      </c>
      <c r="I9" s="39"/>
      <c r="J9" s="42">
        <f>D9*G9*L9</f>
        <v>0</v>
      </c>
      <c r="L9" s="41">
        <v>1</v>
      </c>
    </row>
    <row r="10" spans="1:12" s="25" customFormat="1" ht="3" customHeight="1" x14ac:dyDescent="0.2">
      <c r="A10" s="19"/>
      <c r="B10" s="20"/>
      <c r="C10" s="20"/>
      <c r="D10" s="40"/>
      <c r="E10" s="16"/>
      <c r="F10" s="16"/>
      <c r="G10" s="23"/>
      <c r="H10" s="24"/>
      <c r="I10" s="39"/>
      <c r="J10" s="37"/>
      <c r="L10" s="39"/>
    </row>
    <row r="11" spans="1:12" ht="15" customHeight="1" x14ac:dyDescent="0.2">
      <c r="A11" s="12"/>
      <c r="B11" s="26"/>
      <c r="C11" s="8"/>
      <c r="D11" s="27"/>
      <c r="E11" s="16"/>
      <c r="F11" s="16"/>
      <c r="G11" s="28"/>
      <c r="H11" s="16"/>
      <c r="I11" s="12"/>
      <c r="J11" s="37"/>
      <c r="L11" s="45"/>
    </row>
    <row r="12" spans="1:12" ht="23.45" customHeight="1" thickBot="1" x14ac:dyDescent="0.25">
      <c r="F12" s="82" t="s">
        <v>14</v>
      </c>
      <c r="G12" s="82"/>
      <c r="H12" s="82"/>
      <c r="I12" s="82"/>
      <c r="J12" s="43">
        <f>J9</f>
        <v>0</v>
      </c>
      <c r="L12" s="45"/>
    </row>
    <row r="13" spans="1:12" ht="22.5" customHeight="1" thickTop="1" thickBot="1" x14ac:dyDescent="0.25">
      <c r="F13" s="82" t="s">
        <v>13</v>
      </c>
      <c r="G13" s="82"/>
      <c r="H13" s="82"/>
      <c r="I13" s="82"/>
      <c r="J13" s="44">
        <f>(J12*1.19)</f>
        <v>0</v>
      </c>
      <c r="L13" s="45"/>
    </row>
    <row r="14" spans="1:12" ht="16.5" thickTop="1" x14ac:dyDescent="0.2">
      <c r="L14" s="45"/>
    </row>
    <row r="15" spans="1:12" x14ac:dyDescent="0.2">
      <c r="D15" s="2"/>
      <c r="L15" s="45"/>
    </row>
    <row r="16" spans="1:12" x14ac:dyDescent="0.2">
      <c r="D16" s="2"/>
      <c r="L16" s="45"/>
    </row>
  </sheetData>
  <sheetProtection algorithmName="SHA-512" hashValue="3U3nJ3eG35V1oDKVj7sTb+sVn5U/Jf/nXYIpEdtztNuwK4YRDGV/eOMnQlfluDjNi7dvMUNVxwRB3OXhkfpTfw==" saltValue="OGSaS5/mS0QCJckmtCSvYQ==" spinCount="100000" sheet="1" objects="1" scenarios="1"/>
  <mergeCells count="5">
    <mergeCell ref="G4:J4"/>
    <mergeCell ref="G5:J5"/>
    <mergeCell ref="F12:I12"/>
    <mergeCell ref="F13:I13"/>
    <mergeCell ref="B9:C9"/>
  </mergeCells>
  <pageMargins left="0.78740157480314965" right="0.51181102362204722" top="0.6692913385826772" bottom="0.78740157480314965" header="0.51181102362204722" footer="0.51181102362204722"/>
  <pageSetup paperSize="9" orientation="portrait" cellComments="asDisplayed" r:id="rId1"/>
  <headerFooter alignWithMargins="0">
    <oddFooter>&amp;L&amp;"Corbel,Standard"Block B - Anlage 1&amp;C&amp;"Corbel,Standard"Seite &amp;"Corbel,Fett"&amp;P&amp;"Corbel,Standard" von &amp;N</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7A50C-A854-4483-922A-649DA2C97853}">
  <dimension ref="A1:M99"/>
  <sheetViews>
    <sheetView view="pageLayout" topLeftCell="A78" zoomScaleNormal="196" zoomScaleSheetLayoutView="85" workbookViewId="0">
      <selection activeCell="E96" sqref="E96"/>
    </sheetView>
  </sheetViews>
  <sheetFormatPr baseColWidth="10" defaultColWidth="11.28515625" defaultRowHeight="15.75" x14ac:dyDescent="0.2"/>
  <cols>
    <col min="1" max="1" width="0.42578125" style="2" customWidth="1"/>
    <col min="2" max="2" width="29.42578125" style="2" customWidth="1"/>
    <col min="3" max="3" width="10.42578125" style="2" customWidth="1"/>
    <col min="4" max="4" width="0.42578125" style="2" customWidth="1"/>
    <col min="5" max="5" width="10.85546875" style="3" customWidth="1"/>
    <col min="6" max="6" width="9.42578125" style="2" customWidth="1"/>
    <col min="7" max="7" width="0.42578125" style="2" customWidth="1"/>
    <col min="8" max="8" width="8.28515625" style="4" customWidth="1"/>
    <col min="9" max="9" width="8" style="2" customWidth="1"/>
    <col min="10" max="10" width="0.42578125" style="2" customWidth="1"/>
    <col min="11" max="11" width="12.140625" style="2" customWidth="1"/>
    <col min="12" max="12" width="1" style="2" hidden="1" customWidth="1"/>
    <col min="13" max="13" width="5" style="2" hidden="1" customWidth="1"/>
    <col min="14" max="249" width="11.28515625" style="2"/>
    <col min="250" max="250" width="1.140625" style="2" customWidth="1"/>
    <col min="251" max="251" width="65.85546875" style="2" customWidth="1"/>
    <col min="252" max="252" width="1" style="2" customWidth="1"/>
    <col min="253" max="253" width="16.7109375" style="2" customWidth="1"/>
    <col min="254" max="254" width="16.28515625" style="2" customWidth="1"/>
    <col min="255" max="255" width="0.7109375" style="2" customWidth="1"/>
    <col min="256" max="256" width="13.85546875" style="2" customWidth="1"/>
    <col min="257" max="257" width="15.7109375" style="2" customWidth="1"/>
    <col min="258" max="258" width="0.42578125" style="2" customWidth="1"/>
    <col min="259" max="259" width="9.5703125" style="2" customWidth="1"/>
    <col min="260" max="505" width="11.28515625" style="2"/>
    <col min="506" max="506" width="1.140625" style="2" customWidth="1"/>
    <col min="507" max="507" width="65.85546875" style="2" customWidth="1"/>
    <col min="508" max="508" width="1" style="2" customWidth="1"/>
    <col min="509" max="509" width="16.7109375" style="2" customWidth="1"/>
    <col min="510" max="510" width="16.28515625" style="2" customWidth="1"/>
    <col min="511" max="511" width="0.7109375" style="2" customWidth="1"/>
    <col min="512" max="512" width="13.85546875" style="2" customWidth="1"/>
    <col min="513" max="513" width="15.7109375" style="2" customWidth="1"/>
    <col min="514" max="514" width="0.42578125" style="2" customWidth="1"/>
    <col min="515" max="515" width="9.5703125" style="2" customWidth="1"/>
    <col min="516" max="761" width="11.28515625" style="2"/>
    <col min="762" max="762" width="1.140625" style="2" customWidth="1"/>
    <col min="763" max="763" width="65.85546875" style="2" customWidth="1"/>
    <col min="764" max="764" width="1" style="2" customWidth="1"/>
    <col min="765" max="765" width="16.7109375" style="2" customWidth="1"/>
    <col min="766" max="766" width="16.28515625" style="2" customWidth="1"/>
    <col min="767" max="767" width="0.7109375" style="2" customWidth="1"/>
    <col min="768" max="768" width="13.85546875" style="2" customWidth="1"/>
    <col min="769" max="769" width="15.7109375" style="2" customWidth="1"/>
    <col min="770" max="770" width="0.42578125" style="2" customWidth="1"/>
    <col min="771" max="771" width="9.5703125" style="2" customWidth="1"/>
    <col min="772" max="1017" width="11.28515625" style="2"/>
    <col min="1018" max="1018" width="1.140625" style="2" customWidth="1"/>
    <col min="1019" max="1019" width="65.85546875" style="2" customWidth="1"/>
    <col min="1020" max="1020" width="1" style="2" customWidth="1"/>
    <col min="1021" max="1021" width="16.7109375" style="2" customWidth="1"/>
    <col min="1022" max="1022" width="16.28515625" style="2" customWidth="1"/>
    <col min="1023" max="1023" width="0.7109375" style="2" customWidth="1"/>
    <col min="1024" max="1024" width="13.85546875" style="2" customWidth="1"/>
    <col min="1025" max="1025" width="15.7109375" style="2" customWidth="1"/>
    <col min="1026" max="1026" width="0.42578125" style="2" customWidth="1"/>
    <col min="1027" max="1027" width="9.5703125" style="2" customWidth="1"/>
    <col min="1028" max="1273" width="11.28515625" style="2"/>
    <col min="1274" max="1274" width="1.140625" style="2" customWidth="1"/>
    <col min="1275" max="1275" width="65.85546875" style="2" customWidth="1"/>
    <col min="1276" max="1276" width="1" style="2" customWidth="1"/>
    <col min="1277" max="1277" width="16.7109375" style="2" customWidth="1"/>
    <col min="1278" max="1278" width="16.28515625" style="2" customWidth="1"/>
    <col min="1279" max="1279" width="0.7109375" style="2" customWidth="1"/>
    <col min="1280" max="1280" width="13.85546875" style="2" customWidth="1"/>
    <col min="1281" max="1281" width="15.7109375" style="2" customWidth="1"/>
    <col min="1282" max="1282" width="0.42578125" style="2" customWidth="1"/>
    <col min="1283" max="1283" width="9.5703125" style="2" customWidth="1"/>
    <col min="1284" max="1529" width="11.28515625" style="2"/>
    <col min="1530" max="1530" width="1.140625" style="2" customWidth="1"/>
    <col min="1531" max="1531" width="65.85546875" style="2" customWidth="1"/>
    <col min="1532" max="1532" width="1" style="2" customWidth="1"/>
    <col min="1533" max="1533" width="16.7109375" style="2" customWidth="1"/>
    <col min="1534" max="1534" width="16.28515625" style="2" customWidth="1"/>
    <col min="1535" max="1535" width="0.7109375" style="2" customWidth="1"/>
    <col min="1536" max="1536" width="13.85546875" style="2" customWidth="1"/>
    <col min="1537" max="1537" width="15.7109375" style="2" customWidth="1"/>
    <col min="1538" max="1538" width="0.42578125" style="2" customWidth="1"/>
    <col min="1539" max="1539" width="9.5703125" style="2" customWidth="1"/>
    <col min="1540" max="1785" width="11.28515625" style="2"/>
    <col min="1786" max="1786" width="1.140625" style="2" customWidth="1"/>
    <col min="1787" max="1787" width="65.85546875" style="2" customWidth="1"/>
    <col min="1788" max="1788" width="1" style="2" customWidth="1"/>
    <col min="1789" max="1789" width="16.7109375" style="2" customWidth="1"/>
    <col min="1790" max="1790" width="16.28515625" style="2" customWidth="1"/>
    <col min="1791" max="1791" width="0.7109375" style="2" customWidth="1"/>
    <col min="1792" max="1792" width="13.85546875" style="2" customWidth="1"/>
    <col min="1793" max="1793" width="15.7109375" style="2" customWidth="1"/>
    <col min="1794" max="1794" width="0.42578125" style="2" customWidth="1"/>
    <col min="1795" max="1795" width="9.5703125" style="2" customWidth="1"/>
    <col min="1796" max="2041" width="11.28515625" style="2"/>
    <col min="2042" max="2042" width="1.140625" style="2" customWidth="1"/>
    <col min="2043" max="2043" width="65.85546875" style="2" customWidth="1"/>
    <col min="2044" max="2044" width="1" style="2" customWidth="1"/>
    <col min="2045" max="2045" width="16.7109375" style="2" customWidth="1"/>
    <col min="2046" max="2046" width="16.28515625" style="2" customWidth="1"/>
    <col min="2047" max="2047" width="0.7109375" style="2" customWidth="1"/>
    <col min="2048" max="2048" width="13.85546875" style="2" customWidth="1"/>
    <col min="2049" max="2049" width="15.7109375" style="2" customWidth="1"/>
    <col min="2050" max="2050" width="0.42578125" style="2" customWidth="1"/>
    <col min="2051" max="2051" width="9.5703125" style="2" customWidth="1"/>
    <col min="2052" max="2297" width="11.28515625" style="2"/>
    <col min="2298" max="2298" width="1.140625" style="2" customWidth="1"/>
    <col min="2299" max="2299" width="65.85546875" style="2" customWidth="1"/>
    <col min="2300" max="2300" width="1" style="2" customWidth="1"/>
    <col min="2301" max="2301" width="16.7109375" style="2" customWidth="1"/>
    <col min="2302" max="2302" width="16.28515625" style="2" customWidth="1"/>
    <col min="2303" max="2303" width="0.7109375" style="2" customWidth="1"/>
    <col min="2304" max="2304" width="13.85546875" style="2" customWidth="1"/>
    <col min="2305" max="2305" width="15.7109375" style="2" customWidth="1"/>
    <col min="2306" max="2306" width="0.42578125" style="2" customWidth="1"/>
    <col min="2307" max="2307" width="9.5703125" style="2" customWidth="1"/>
    <col min="2308" max="2553" width="11.28515625" style="2"/>
    <col min="2554" max="2554" width="1.140625" style="2" customWidth="1"/>
    <col min="2555" max="2555" width="65.85546875" style="2" customWidth="1"/>
    <col min="2556" max="2556" width="1" style="2" customWidth="1"/>
    <col min="2557" max="2557" width="16.7109375" style="2" customWidth="1"/>
    <col min="2558" max="2558" width="16.28515625" style="2" customWidth="1"/>
    <col min="2559" max="2559" width="0.7109375" style="2" customWidth="1"/>
    <col min="2560" max="2560" width="13.85546875" style="2" customWidth="1"/>
    <col min="2561" max="2561" width="15.7109375" style="2" customWidth="1"/>
    <col min="2562" max="2562" width="0.42578125" style="2" customWidth="1"/>
    <col min="2563" max="2563" width="9.5703125" style="2" customWidth="1"/>
    <col min="2564" max="2809" width="11.28515625" style="2"/>
    <col min="2810" max="2810" width="1.140625" style="2" customWidth="1"/>
    <col min="2811" max="2811" width="65.85546875" style="2" customWidth="1"/>
    <col min="2812" max="2812" width="1" style="2" customWidth="1"/>
    <col min="2813" max="2813" width="16.7109375" style="2" customWidth="1"/>
    <col min="2814" max="2814" width="16.28515625" style="2" customWidth="1"/>
    <col min="2815" max="2815" width="0.7109375" style="2" customWidth="1"/>
    <col min="2816" max="2816" width="13.85546875" style="2" customWidth="1"/>
    <col min="2817" max="2817" width="15.7109375" style="2" customWidth="1"/>
    <col min="2818" max="2818" width="0.42578125" style="2" customWidth="1"/>
    <col min="2819" max="2819" width="9.5703125" style="2" customWidth="1"/>
    <col min="2820" max="3065" width="11.28515625" style="2"/>
    <col min="3066" max="3066" width="1.140625" style="2" customWidth="1"/>
    <col min="3067" max="3067" width="65.85546875" style="2" customWidth="1"/>
    <col min="3068" max="3068" width="1" style="2" customWidth="1"/>
    <col min="3069" max="3069" width="16.7109375" style="2" customWidth="1"/>
    <col min="3070" max="3070" width="16.28515625" style="2" customWidth="1"/>
    <col min="3071" max="3071" width="0.7109375" style="2" customWidth="1"/>
    <col min="3072" max="3072" width="13.85546875" style="2" customWidth="1"/>
    <col min="3073" max="3073" width="15.7109375" style="2" customWidth="1"/>
    <col min="3074" max="3074" width="0.42578125" style="2" customWidth="1"/>
    <col min="3075" max="3075" width="9.5703125" style="2" customWidth="1"/>
    <col min="3076" max="3321" width="11.28515625" style="2"/>
    <col min="3322" max="3322" width="1.140625" style="2" customWidth="1"/>
    <col min="3323" max="3323" width="65.85546875" style="2" customWidth="1"/>
    <col min="3324" max="3324" width="1" style="2" customWidth="1"/>
    <col min="3325" max="3325" width="16.7109375" style="2" customWidth="1"/>
    <col min="3326" max="3326" width="16.28515625" style="2" customWidth="1"/>
    <col min="3327" max="3327" width="0.7109375" style="2" customWidth="1"/>
    <col min="3328" max="3328" width="13.85546875" style="2" customWidth="1"/>
    <col min="3329" max="3329" width="15.7109375" style="2" customWidth="1"/>
    <col min="3330" max="3330" width="0.42578125" style="2" customWidth="1"/>
    <col min="3331" max="3331" width="9.5703125" style="2" customWidth="1"/>
    <col min="3332" max="3577" width="11.28515625" style="2"/>
    <col min="3578" max="3578" width="1.140625" style="2" customWidth="1"/>
    <col min="3579" max="3579" width="65.85546875" style="2" customWidth="1"/>
    <col min="3580" max="3580" width="1" style="2" customWidth="1"/>
    <col min="3581" max="3581" width="16.7109375" style="2" customWidth="1"/>
    <col min="3582" max="3582" width="16.28515625" style="2" customWidth="1"/>
    <col min="3583" max="3583" width="0.7109375" style="2" customWidth="1"/>
    <col min="3584" max="3584" width="13.85546875" style="2" customWidth="1"/>
    <col min="3585" max="3585" width="15.7109375" style="2" customWidth="1"/>
    <col min="3586" max="3586" width="0.42578125" style="2" customWidth="1"/>
    <col min="3587" max="3587" width="9.5703125" style="2" customWidth="1"/>
    <col min="3588" max="3833" width="11.28515625" style="2"/>
    <col min="3834" max="3834" width="1.140625" style="2" customWidth="1"/>
    <col min="3835" max="3835" width="65.85546875" style="2" customWidth="1"/>
    <col min="3836" max="3836" width="1" style="2" customWidth="1"/>
    <col min="3837" max="3837" width="16.7109375" style="2" customWidth="1"/>
    <col min="3838" max="3838" width="16.28515625" style="2" customWidth="1"/>
    <col min="3839" max="3839" width="0.7109375" style="2" customWidth="1"/>
    <col min="3840" max="3840" width="13.85546875" style="2" customWidth="1"/>
    <col min="3841" max="3841" width="15.7109375" style="2" customWidth="1"/>
    <col min="3842" max="3842" width="0.42578125" style="2" customWidth="1"/>
    <col min="3843" max="3843" width="9.5703125" style="2" customWidth="1"/>
    <col min="3844" max="4089" width="11.28515625" style="2"/>
    <col min="4090" max="4090" width="1.140625" style="2" customWidth="1"/>
    <col min="4091" max="4091" width="65.85546875" style="2" customWidth="1"/>
    <col min="4092" max="4092" width="1" style="2" customWidth="1"/>
    <col min="4093" max="4093" width="16.7109375" style="2" customWidth="1"/>
    <col min="4094" max="4094" width="16.28515625" style="2" customWidth="1"/>
    <col min="4095" max="4095" width="0.7109375" style="2" customWidth="1"/>
    <col min="4096" max="4096" width="13.85546875" style="2" customWidth="1"/>
    <col min="4097" max="4097" width="15.7109375" style="2" customWidth="1"/>
    <col min="4098" max="4098" width="0.42578125" style="2" customWidth="1"/>
    <col min="4099" max="4099" width="9.5703125" style="2" customWidth="1"/>
    <col min="4100" max="4345" width="11.28515625" style="2"/>
    <col min="4346" max="4346" width="1.140625" style="2" customWidth="1"/>
    <col min="4347" max="4347" width="65.85546875" style="2" customWidth="1"/>
    <col min="4348" max="4348" width="1" style="2" customWidth="1"/>
    <col min="4349" max="4349" width="16.7109375" style="2" customWidth="1"/>
    <col min="4350" max="4350" width="16.28515625" style="2" customWidth="1"/>
    <col min="4351" max="4351" width="0.7109375" style="2" customWidth="1"/>
    <col min="4352" max="4352" width="13.85546875" style="2" customWidth="1"/>
    <col min="4353" max="4353" width="15.7109375" style="2" customWidth="1"/>
    <col min="4354" max="4354" width="0.42578125" style="2" customWidth="1"/>
    <col min="4355" max="4355" width="9.5703125" style="2" customWidth="1"/>
    <col min="4356" max="4601" width="11.28515625" style="2"/>
    <col min="4602" max="4602" width="1.140625" style="2" customWidth="1"/>
    <col min="4603" max="4603" width="65.85546875" style="2" customWidth="1"/>
    <col min="4604" max="4604" width="1" style="2" customWidth="1"/>
    <col min="4605" max="4605" width="16.7109375" style="2" customWidth="1"/>
    <col min="4606" max="4606" width="16.28515625" style="2" customWidth="1"/>
    <col min="4607" max="4607" width="0.7109375" style="2" customWidth="1"/>
    <col min="4608" max="4608" width="13.85546875" style="2" customWidth="1"/>
    <col min="4609" max="4609" width="15.7109375" style="2" customWidth="1"/>
    <col min="4610" max="4610" width="0.42578125" style="2" customWidth="1"/>
    <col min="4611" max="4611" width="9.5703125" style="2" customWidth="1"/>
    <col min="4612" max="4857" width="11.28515625" style="2"/>
    <col min="4858" max="4858" width="1.140625" style="2" customWidth="1"/>
    <col min="4859" max="4859" width="65.85546875" style="2" customWidth="1"/>
    <col min="4860" max="4860" width="1" style="2" customWidth="1"/>
    <col min="4861" max="4861" width="16.7109375" style="2" customWidth="1"/>
    <col min="4862" max="4862" width="16.28515625" style="2" customWidth="1"/>
    <col min="4863" max="4863" width="0.7109375" style="2" customWidth="1"/>
    <col min="4864" max="4864" width="13.85546875" style="2" customWidth="1"/>
    <col min="4865" max="4865" width="15.7109375" style="2" customWidth="1"/>
    <col min="4866" max="4866" width="0.42578125" style="2" customWidth="1"/>
    <col min="4867" max="4867" width="9.5703125" style="2" customWidth="1"/>
    <col min="4868" max="5113" width="11.28515625" style="2"/>
    <col min="5114" max="5114" width="1.140625" style="2" customWidth="1"/>
    <col min="5115" max="5115" width="65.85546875" style="2" customWidth="1"/>
    <col min="5116" max="5116" width="1" style="2" customWidth="1"/>
    <col min="5117" max="5117" width="16.7109375" style="2" customWidth="1"/>
    <col min="5118" max="5118" width="16.28515625" style="2" customWidth="1"/>
    <col min="5119" max="5119" width="0.7109375" style="2" customWidth="1"/>
    <col min="5120" max="5120" width="13.85546875" style="2" customWidth="1"/>
    <col min="5121" max="5121" width="15.7109375" style="2" customWidth="1"/>
    <col min="5122" max="5122" width="0.42578125" style="2" customWidth="1"/>
    <col min="5123" max="5123" width="9.5703125" style="2" customWidth="1"/>
    <col min="5124" max="5369" width="11.28515625" style="2"/>
    <col min="5370" max="5370" width="1.140625" style="2" customWidth="1"/>
    <col min="5371" max="5371" width="65.85546875" style="2" customWidth="1"/>
    <col min="5372" max="5372" width="1" style="2" customWidth="1"/>
    <col min="5373" max="5373" width="16.7109375" style="2" customWidth="1"/>
    <col min="5374" max="5374" width="16.28515625" style="2" customWidth="1"/>
    <col min="5375" max="5375" width="0.7109375" style="2" customWidth="1"/>
    <col min="5376" max="5376" width="13.85546875" style="2" customWidth="1"/>
    <col min="5377" max="5377" width="15.7109375" style="2" customWidth="1"/>
    <col min="5378" max="5378" width="0.42578125" style="2" customWidth="1"/>
    <col min="5379" max="5379" width="9.5703125" style="2" customWidth="1"/>
    <col min="5380" max="5625" width="11.28515625" style="2"/>
    <col min="5626" max="5626" width="1.140625" style="2" customWidth="1"/>
    <col min="5627" max="5627" width="65.85546875" style="2" customWidth="1"/>
    <col min="5628" max="5628" width="1" style="2" customWidth="1"/>
    <col min="5629" max="5629" width="16.7109375" style="2" customWidth="1"/>
    <col min="5630" max="5630" width="16.28515625" style="2" customWidth="1"/>
    <col min="5631" max="5631" width="0.7109375" style="2" customWidth="1"/>
    <col min="5632" max="5632" width="13.85546875" style="2" customWidth="1"/>
    <col min="5633" max="5633" width="15.7109375" style="2" customWidth="1"/>
    <col min="5634" max="5634" width="0.42578125" style="2" customWidth="1"/>
    <col min="5635" max="5635" width="9.5703125" style="2" customWidth="1"/>
    <col min="5636" max="5881" width="11.28515625" style="2"/>
    <col min="5882" max="5882" width="1.140625" style="2" customWidth="1"/>
    <col min="5883" max="5883" width="65.85546875" style="2" customWidth="1"/>
    <col min="5884" max="5884" width="1" style="2" customWidth="1"/>
    <col min="5885" max="5885" width="16.7109375" style="2" customWidth="1"/>
    <col min="5886" max="5886" width="16.28515625" style="2" customWidth="1"/>
    <col min="5887" max="5887" width="0.7109375" style="2" customWidth="1"/>
    <col min="5888" max="5888" width="13.85546875" style="2" customWidth="1"/>
    <col min="5889" max="5889" width="15.7109375" style="2" customWidth="1"/>
    <col min="5890" max="5890" width="0.42578125" style="2" customWidth="1"/>
    <col min="5891" max="5891" width="9.5703125" style="2" customWidth="1"/>
    <col min="5892" max="6137" width="11.28515625" style="2"/>
    <col min="6138" max="6138" width="1.140625" style="2" customWidth="1"/>
    <col min="6139" max="6139" width="65.85546875" style="2" customWidth="1"/>
    <col min="6140" max="6140" width="1" style="2" customWidth="1"/>
    <col min="6141" max="6141" width="16.7109375" style="2" customWidth="1"/>
    <col min="6142" max="6142" width="16.28515625" style="2" customWidth="1"/>
    <col min="6143" max="6143" width="0.7109375" style="2" customWidth="1"/>
    <col min="6144" max="6144" width="13.85546875" style="2" customWidth="1"/>
    <col min="6145" max="6145" width="15.7109375" style="2" customWidth="1"/>
    <col min="6146" max="6146" width="0.42578125" style="2" customWidth="1"/>
    <col min="6147" max="6147" width="9.5703125" style="2" customWidth="1"/>
    <col min="6148" max="6393" width="11.28515625" style="2"/>
    <col min="6394" max="6394" width="1.140625" style="2" customWidth="1"/>
    <col min="6395" max="6395" width="65.85546875" style="2" customWidth="1"/>
    <col min="6396" max="6396" width="1" style="2" customWidth="1"/>
    <col min="6397" max="6397" width="16.7109375" style="2" customWidth="1"/>
    <col min="6398" max="6398" width="16.28515625" style="2" customWidth="1"/>
    <col min="6399" max="6399" width="0.7109375" style="2" customWidth="1"/>
    <col min="6400" max="6400" width="13.85546875" style="2" customWidth="1"/>
    <col min="6401" max="6401" width="15.7109375" style="2" customWidth="1"/>
    <col min="6402" max="6402" width="0.42578125" style="2" customWidth="1"/>
    <col min="6403" max="6403" width="9.5703125" style="2" customWidth="1"/>
    <col min="6404" max="6649" width="11.28515625" style="2"/>
    <col min="6650" max="6650" width="1.140625" style="2" customWidth="1"/>
    <col min="6651" max="6651" width="65.85546875" style="2" customWidth="1"/>
    <col min="6652" max="6652" width="1" style="2" customWidth="1"/>
    <col min="6653" max="6653" width="16.7109375" style="2" customWidth="1"/>
    <col min="6654" max="6654" width="16.28515625" style="2" customWidth="1"/>
    <col min="6655" max="6655" width="0.7109375" style="2" customWidth="1"/>
    <col min="6656" max="6656" width="13.85546875" style="2" customWidth="1"/>
    <col min="6657" max="6657" width="15.7109375" style="2" customWidth="1"/>
    <col min="6658" max="6658" width="0.42578125" style="2" customWidth="1"/>
    <col min="6659" max="6659" width="9.5703125" style="2" customWidth="1"/>
    <col min="6660" max="6905" width="11.28515625" style="2"/>
    <col min="6906" max="6906" width="1.140625" style="2" customWidth="1"/>
    <col min="6907" max="6907" width="65.85546875" style="2" customWidth="1"/>
    <col min="6908" max="6908" width="1" style="2" customWidth="1"/>
    <col min="6909" max="6909" width="16.7109375" style="2" customWidth="1"/>
    <col min="6910" max="6910" width="16.28515625" style="2" customWidth="1"/>
    <col min="6911" max="6911" width="0.7109375" style="2" customWidth="1"/>
    <col min="6912" max="6912" width="13.85546875" style="2" customWidth="1"/>
    <col min="6913" max="6913" width="15.7109375" style="2" customWidth="1"/>
    <col min="6914" max="6914" width="0.42578125" style="2" customWidth="1"/>
    <col min="6915" max="6915" width="9.5703125" style="2" customWidth="1"/>
    <col min="6916" max="7161" width="11.28515625" style="2"/>
    <col min="7162" max="7162" width="1.140625" style="2" customWidth="1"/>
    <col min="7163" max="7163" width="65.85546875" style="2" customWidth="1"/>
    <col min="7164" max="7164" width="1" style="2" customWidth="1"/>
    <col min="7165" max="7165" width="16.7109375" style="2" customWidth="1"/>
    <col min="7166" max="7166" width="16.28515625" style="2" customWidth="1"/>
    <col min="7167" max="7167" width="0.7109375" style="2" customWidth="1"/>
    <col min="7168" max="7168" width="13.85546875" style="2" customWidth="1"/>
    <col min="7169" max="7169" width="15.7109375" style="2" customWidth="1"/>
    <col min="7170" max="7170" width="0.42578125" style="2" customWidth="1"/>
    <col min="7171" max="7171" width="9.5703125" style="2" customWidth="1"/>
    <col min="7172" max="7417" width="11.28515625" style="2"/>
    <col min="7418" max="7418" width="1.140625" style="2" customWidth="1"/>
    <col min="7419" max="7419" width="65.85546875" style="2" customWidth="1"/>
    <col min="7420" max="7420" width="1" style="2" customWidth="1"/>
    <col min="7421" max="7421" width="16.7109375" style="2" customWidth="1"/>
    <col min="7422" max="7422" width="16.28515625" style="2" customWidth="1"/>
    <col min="7423" max="7423" width="0.7109375" style="2" customWidth="1"/>
    <col min="7424" max="7424" width="13.85546875" style="2" customWidth="1"/>
    <col min="7425" max="7425" width="15.7109375" style="2" customWidth="1"/>
    <col min="7426" max="7426" width="0.42578125" style="2" customWidth="1"/>
    <col min="7427" max="7427" width="9.5703125" style="2" customWidth="1"/>
    <col min="7428" max="7673" width="11.28515625" style="2"/>
    <col min="7674" max="7674" width="1.140625" style="2" customWidth="1"/>
    <col min="7675" max="7675" width="65.85546875" style="2" customWidth="1"/>
    <col min="7676" max="7676" width="1" style="2" customWidth="1"/>
    <col min="7677" max="7677" width="16.7109375" style="2" customWidth="1"/>
    <col min="7678" max="7678" width="16.28515625" style="2" customWidth="1"/>
    <col min="7679" max="7679" width="0.7109375" style="2" customWidth="1"/>
    <col min="7680" max="7680" width="13.85546875" style="2" customWidth="1"/>
    <col min="7681" max="7681" width="15.7109375" style="2" customWidth="1"/>
    <col min="7682" max="7682" width="0.42578125" style="2" customWidth="1"/>
    <col min="7683" max="7683" width="9.5703125" style="2" customWidth="1"/>
    <col min="7684" max="7929" width="11.28515625" style="2"/>
    <col min="7930" max="7930" width="1.140625" style="2" customWidth="1"/>
    <col min="7931" max="7931" width="65.85546875" style="2" customWidth="1"/>
    <col min="7932" max="7932" width="1" style="2" customWidth="1"/>
    <col min="7933" max="7933" width="16.7109375" style="2" customWidth="1"/>
    <col min="7934" max="7934" width="16.28515625" style="2" customWidth="1"/>
    <col min="7935" max="7935" width="0.7109375" style="2" customWidth="1"/>
    <col min="7936" max="7936" width="13.85546875" style="2" customWidth="1"/>
    <col min="7937" max="7937" width="15.7109375" style="2" customWidth="1"/>
    <col min="7938" max="7938" width="0.42578125" style="2" customWidth="1"/>
    <col min="7939" max="7939" width="9.5703125" style="2" customWidth="1"/>
    <col min="7940" max="8185" width="11.28515625" style="2"/>
    <col min="8186" max="8186" width="1.140625" style="2" customWidth="1"/>
    <col min="8187" max="8187" width="65.85546875" style="2" customWidth="1"/>
    <col min="8188" max="8188" width="1" style="2" customWidth="1"/>
    <col min="8189" max="8189" width="16.7109375" style="2" customWidth="1"/>
    <col min="8190" max="8190" width="16.28515625" style="2" customWidth="1"/>
    <col min="8191" max="8191" width="0.7109375" style="2" customWidth="1"/>
    <col min="8192" max="8192" width="13.85546875" style="2" customWidth="1"/>
    <col min="8193" max="8193" width="15.7109375" style="2" customWidth="1"/>
    <col min="8194" max="8194" width="0.42578125" style="2" customWidth="1"/>
    <col min="8195" max="8195" width="9.5703125" style="2" customWidth="1"/>
    <col min="8196" max="8441" width="11.28515625" style="2"/>
    <col min="8442" max="8442" width="1.140625" style="2" customWidth="1"/>
    <col min="8443" max="8443" width="65.85546875" style="2" customWidth="1"/>
    <col min="8444" max="8444" width="1" style="2" customWidth="1"/>
    <col min="8445" max="8445" width="16.7109375" style="2" customWidth="1"/>
    <col min="8446" max="8446" width="16.28515625" style="2" customWidth="1"/>
    <col min="8447" max="8447" width="0.7109375" style="2" customWidth="1"/>
    <col min="8448" max="8448" width="13.85546875" style="2" customWidth="1"/>
    <col min="8449" max="8449" width="15.7109375" style="2" customWidth="1"/>
    <col min="8450" max="8450" width="0.42578125" style="2" customWidth="1"/>
    <col min="8451" max="8451" width="9.5703125" style="2" customWidth="1"/>
    <col min="8452" max="8697" width="11.28515625" style="2"/>
    <col min="8698" max="8698" width="1.140625" style="2" customWidth="1"/>
    <col min="8699" max="8699" width="65.85546875" style="2" customWidth="1"/>
    <col min="8700" max="8700" width="1" style="2" customWidth="1"/>
    <col min="8701" max="8701" width="16.7109375" style="2" customWidth="1"/>
    <col min="8702" max="8702" width="16.28515625" style="2" customWidth="1"/>
    <col min="8703" max="8703" width="0.7109375" style="2" customWidth="1"/>
    <col min="8704" max="8704" width="13.85546875" style="2" customWidth="1"/>
    <col min="8705" max="8705" width="15.7109375" style="2" customWidth="1"/>
    <col min="8706" max="8706" width="0.42578125" style="2" customWidth="1"/>
    <col min="8707" max="8707" width="9.5703125" style="2" customWidth="1"/>
    <col min="8708" max="8953" width="11.28515625" style="2"/>
    <col min="8954" max="8954" width="1.140625" style="2" customWidth="1"/>
    <col min="8955" max="8955" width="65.85546875" style="2" customWidth="1"/>
    <col min="8956" max="8956" width="1" style="2" customWidth="1"/>
    <col min="8957" max="8957" width="16.7109375" style="2" customWidth="1"/>
    <col min="8958" max="8958" width="16.28515625" style="2" customWidth="1"/>
    <col min="8959" max="8959" width="0.7109375" style="2" customWidth="1"/>
    <col min="8960" max="8960" width="13.85546875" style="2" customWidth="1"/>
    <col min="8961" max="8961" width="15.7109375" style="2" customWidth="1"/>
    <col min="8962" max="8962" width="0.42578125" style="2" customWidth="1"/>
    <col min="8963" max="8963" width="9.5703125" style="2" customWidth="1"/>
    <col min="8964" max="9209" width="11.28515625" style="2"/>
    <col min="9210" max="9210" width="1.140625" style="2" customWidth="1"/>
    <col min="9211" max="9211" width="65.85546875" style="2" customWidth="1"/>
    <col min="9212" max="9212" width="1" style="2" customWidth="1"/>
    <col min="9213" max="9213" width="16.7109375" style="2" customWidth="1"/>
    <col min="9214" max="9214" width="16.28515625" style="2" customWidth="1"/>
    <col min="9215" max="9215" width="0.7109375" style="2" customWidth="1"/>
    <col min="9216" max="9216" width="13.85546875" style="2" customWidth="1"/>
    <col min="9217" max="9217" width="15.7109375" style="2" customWidth="1"/>
    <col min="9218" max="9218" width="0.42578125" style="2" customWidth="1"/>
    <col min="9219" max="9219" width="9.5703125" style="2" customWidth="1"/>
    <col min="9220" max="9465" width="11.28515625" style="2"/>
    <col min="9466" max="9466" width="1.140625" style="2" customWidth="1"/>
    <col min="9467" max="9467" width="65.85546875" style="2" customWidth="1"/>
    <col min="9468" max="9468" width="1" style="2" customWidth="1"/>
    <col min="9469" max="9469" width="16.7109375" style="2" customWidth="1"/>
    <col min="9470" max="9470" width="16.28515625" style="2" customWidth="1"/>
    <col min="9471" max="9471" width="0.7109375" style="2" customWidth="1"/>
    <col min="9472" max="9472" width="13.85546875" style="2" customWidth="1"/>
    <col min="9473" max="9473" width="15.7109375" style="2" customWidth="1"/>
    <col min="9474" max="9474" width="0.42578125" style="2" customWidth="1"/>
    <col min="9475" max="9475" width="9.5703125" style="2" customWidth="1"/>
    <col min="9476" max="9721" width="11.28515625" style="2"/>
    <col min="9722" max="9722" width="1.140625" style="2" customWidth="1"/>
    <col min="9723" max="9723" width="65.85546875" style="2" customWidth="1"/>
    <col min="9724" max="9724" width="1" style="2" customWidth="1"/>
    <col min="9725" max="9725" width="16.7109375" style="2" customWidth="1"/>
    <col min="9726" max="9726" width="16.28515625" style="2" customWidth="1"/>
    <col min="9727" max="9727" width="0.7109375" style="2" customWidth="1"/>
    <col min="9728" max="9728" width="13.85546875" style="2" customWidth="1"/>
    <col min="9729" max="9729" width="15.7109375" style="2" customWidth="1"/>
    <col min="9730" max="9730" width="0.42578125" style="2" customWidth="1"/>
    <col min="9731" max="9731" width="9.5703125" style="2" customWidth="1"/>
    <col min="9732" max="9977" width="11.28515625" style="2"/>
    <col min="9978" max="9978" width="1.140625" style="2" customWidth="1"/>
    <col min="9979" max="9979" width="65.85546875" style="2" customWidth="1"/>
    <col min="9980" max="9980" width="1" style="2" customWidth="1"/>
    <col min="9981" max="9981" width="16.7109375" style="2" customWidth="1"/>
    <col min="9982" max="9982" width="16.28515625" style="2" customWidth="1"/>
    <col min="9983" max="9983" width="0.7109375" style="2" customWidth="1"/>
    <col min="9984" max="9984" width="13.85546875" style="2" customWidth="1"/>
    <col min="9985" max="9985" width="15.7109375" style="2" customWidth="1"/>
    <col min="9986" max="9986" width="0.42578125" style="2" customWidth="1"/>
    <col min="9987" max="9987" width="9.5703125" style="2" customWidth="1"/>
    <col min="9988" max="10233" width="11.28515625" style="2"/>
    <col min="10234" max="10234" width="1.140625" style="2" customWidth="1"/>
    <col min="10235" max="10235" width="65.85546875" style="2" customWidth="1"/>
    <col min="10236" max="10236" width="1" style="2" customWidth="1"/>
    <col min="10237" max="10237" width="16.7109375" style="2" customWidth="1"/>
    <col min="10238" max="10238" width="16.28515625" style="2" customWidth="1"/>
    <col min="10239" max="10239" width="0.7109375" style="2" customWidth="1"/>
    <col min="10240" max="10240" width="13.85546875" style="2" customWidth="1"/>
    <col min="10241" max="10241" width="15.7109375" style="2" customWidth="1"/>
    <col min="10242" max="10242" width="0.42578125" style="2" customWidth="1"/>
    <col min="10243" max="10243" width="9.5703125" style="2" customWidth="1"/>
    <col min="10244" max="10489" width="11.28515625" style="2"/>
    <col min="10490" max="10490" width="1.140625" style="2" customWidth="1"/>
    <col min="10491" max="10491" width="65.85546875" style="2" customWidth="1"/>
    <col min="10492" max="10492" width="1" style="2" customWidth="1"/>
    <col min="10493" max="10493" width="16.7109375" style="2" customWidth="1"/>
    <col min="10494" max="10494" width="16.28515625" style="2" customWidth="1"/>
    <col min="10495" max="10495" width="0.7109375" style="2" customWidth="1"/>
    <col min="10496" max="10496" width="13.85546875" style="2" customWidth="1"/>
    <col min="10497" max="10497" width="15.7109375" style="2" customWidth="1"/>
    <col min="10498" max="10498" width="0.42578125" style="2" customWidth="1"/>
    <col min="10499" max="10499" width="9.5703125" style="2" customWidth="1"/>
    <col min="10500" max="10745" width="11.28515625" style="2"/>
    <col min="10746" max="10746" width="1.140625" style="2" customWidth="1"/>
    <col min="10747" max="10747" width="65.85546875" style="2" customWidth="1"/>
    <col min="10748" max="10748" width="1" style="2" customWidth="1"/>
    <col min="10749" max="10749" width="16.7109375" style="2" customWidth="1"/>
    <col min="10750" max="10750" width="16.28515625" style="2" customWidth="1"/>
    <col min="10751" max="10751" width="0.7109375" style="2" customWidth="1"/>
    <col min="10752" max="10752" width="13.85546875" style="2" customWidth="1"/>
    <col min="10753" max="10753" width="15.7109375" style="2" customWidth="1"/>
    <col min="10754" max="10754" width="0.42578125" style="2" customWidth="1"/>
    <col min="10755" max="10755" width="9.5703125" style="2" customWidth="1"/>
    <col min="10756" max="11001" width="11.28515625" style="2"/>
    <col min="11002" max="11002" width="1.140625" style="2" customWidth="1"/>
    <col min="11003" max="11003" width="65.85546875" style="2" customWidth="1"/>
    <col min="11004" max="11004" width="1" style="2" customWidth="1"/>
    <col min="11005" max="11005" width="16.7109375" style="2" customWidth="1"/>
    <col min="11006" max="11006" width="16.28515625" style="2" customWidth="1"/>
    <col min="11007" max="11007" width="0.7109375" style="2" customWidth="1"/>
    <col min="11008" max="11008" width="13.85546875" style="2" customWidth="1"/>
    <col min="11009" max="11009" width="15.7109375" style="2" customWidth="1"/>
    <col min="11010" max="11010" width="0.42578125" style="2" customWidth="1"/>
    <col min="11011" max="11011" width="9.5703125" style="2" customWidth="1"/>
    <col min="11012" max="11257" width="11.28515625" style="2"/>
    <col min="11258" max="11258" width="1.140625" style="2" customWidth="1"/>
    <col min="11259" max="11259" width="65.85546875" style="2" customWidth="1"/>
    <col min="11260" max="11260" width="1" style="2" customWidth="1"/>
    <col min="11261" max="11261" width="16.7109375" style="2" customWidth="1"/>
    <col min="11262" max="11262" width="16.28515625" style="2" customWidth="1"/>
    <col min="11263" max="11263" width="0.7109375" style="2" customWidth="1"/>
    <col min="11264" max="11264" width="13.85546875" style="2" customWidth="1"/>
    <col min="11265" max="11265" width="15.7109375" style="2" customWidth="1"/>
    <col min="11266" max="11266" width="0.42578125" style="2" customWidth="1"/>
    <col min="11267" max="11267" width="9.5703125" style="2" customWidth="1"/>
    <col min="11268" max="11513" width="11.28515625" style="2"/>
    <col min="11514" max="11514" width="1.140625" style="2" customWidth="1"/>
    <col min="11515" max="11515" width="65.85546875" style="2" customWidth="1"/>
    <col min="11516" max="11516" width="1" style="2" customWidth="1"/>
    <col min="11517" max="11517" width="16.7109375" style="2" customWidth="1"/>
    <col min="11518" max="11518" width="16.28515625" style="2" customWidth="1"/>
    <col min="11519" max="11519" width="0.7109375" style="2" customWidth="1"/>
    <col min="11520" max="11520" width="13.85546875" style="2" customWidth="1"/>
    <col min="11521" max="11521" width="15.7109375" style="2" customWidth="1"/>
    <col min="11522" max="11522" width="0.42578125" style="2" customWidth="1"/>
    <col min="11523" max="11523" width="9.5703125" style="2" customWidth="1"/>
    <col min="11524" max="11769" width="11.28515625" style="2"/>
    <col min="11770" max="11770" width="1.140625" style="2" customWidth="1"/>
    <col min="11771" max="11771" width="65.85546875" style="2" customWidth="1"/>
    <col min="11772" max="11772" width="1" style="2" customWidth="1"/>
    <col min="11773" max="11773" width="16.7109375" style="2" customWidth="1"/>
    <col min="11774" max="11774" width="16.28515625" style="2" customWidth="1"/>
    <col min="11775" max="11775" width="0.7109375" style="2" customWidth="1"/>
    <col min="11776" max="11776" width="13.85546875" style="2" customWidth="1"/>
    <col min="11777" max="11777" width="15.7109375" style="2" customWidth="1"/>
    <col min="11778" max="11778" width="0.42578125" style="2" customWidth="1"/>
    <col min="11779" max="11779" width="9.5703125" style="2" customWidth="1"/>
    <col min="11780" max="12025" width="11.28515625" style="2"/>
    <col min="12026" max="12026" width="1.140625" style="2" customWidth="1"/>
    <col min="12027" max="12027" width="65.85546875" style="2" customWidth="1"/>
    <col min="12028" max="12028" width="1" style="2" customWidth="1"/>
    <col min="12029" max="12029" width="16.7109375" style="2" customWidth="1"/>
    <col min="12030" max="12030" width="16.28515625" style="2" customWidth="1"/>
    <col min="12031" max="12031" width="0.7109375" style="2" customWidth="1"/>
    <col min="12032" max="12032" width="13.85546875" style="2" customWidth="1"/>
    <col min="12033" max="12033" width="15.7109375" style="2" customWidth="1"/>
    <col min="12034" max="12034" width="0.42578125" style="2" customWidth="1"/>
    <col min="12035" max="12035" width="9.5703125" style="2" customWidth="1"/>
    <col min="12036" max="12281" width="11.28515625" style="2"/>
    <col min="12282" max="12282" width="1.140625" style="2" customWidth="1"/>
    <col min="12283" max="12283" width="65.85546875" style="2" customWidth="1"/>
    <col min="12284" max="12284" width="1" style="2" customWidth="1"/>
    <col min="12285" max="12285" width="16.7109375" style="2" customWidth="1"/>
    <col min="12286" max="12286" width="16.28515625" style="2" customWidth="1"/>
    <col min="12287" max="12287" width="0.7109375" style="2" customWidth="1"/>
    <col min="12288" max="12288" width="13.85546875" style="2" customWidth="1"/>
    <col min="12289" max="12289" width="15.7109375" style="2" customWidth="1"/>
    <col min="12290" max="12290" width="0.42578125" style="2" customWidth="1"/>
    <col min="12291" max="12291" width="9.5703125" style="2" customWidth="1"/>
    <col min="12292" max="12537" width="11.28515625" style="2"/>
    <col min="12538" max="12538" width="1.140625" style="2" customWidth="1"/>
    <col min="12539" max="12539" width="65.85546875" style="2" customWidth="1"/>
    <col min="12540" max="12540" width="1" style="2" customWidth="1"/>
    <col min="12541" max="12541" width="16.7109375" style="2" customWidth="1"/>
    <col min="12542" max="12542" width="16.28515625" style="2" customWidth="1"/>
    <col min="12543" max="12543" width="0.7109375" style="2" customWidth="1"/>
    <col min="12544" max="12544" width="13.85546875" style="2" customWidth="1"/>
    <col min="12545" max="12545" width="15.7109375" style="2" customWidth="1"/>
    <col min="12546" max="12546" width="0.42578125" style="2" customWidth="1"/>
    <col min="12547" max="12547" width="9.5703125" style="2" customWidth="1"/>
    <col min="12548" max="12793" width="11.28515625" style="2"/>
    <col min="12794" max="12794" width="1.140625" style="2" customWidth="1"/>
    <col min="12795" max="12795" width="65.85546875" style="2" customWidth="1"/>
    <col min="12796" max="12796" width="1" style="2" customWidth="1"/>
    <col min="12797" max="12797" width="16.7109375" style="2" customWidth="1"/>
    <col min="12798" max="12798" width="16.28515625" style="2" customWidth="1"/>
    <col min="12799" max="12799" width="0.7109375" style="2" customWidth="1"/>
    <col min="12800" max="12800" width="13.85546875" style="2" customWidth="1"/>
    <col min="12801" max="12801" width="15.7109375" style="2" customWidth="1"/>
    <col min="12802" max="12802" width="0.42578125" style="2" customWidth="1"/>
    <col min="12803" max="12803" width="9.5703125" style="2" customWidth="1"/>
    <col min="12804" max="13049" width="11.28515625" style="2"/>
    <col min="13050" max="13050" width="1.140625" style="2" customWidth="1"/>
    <col min="13051" max="13051" width="65.85546875" style="2" customWidth="1"/>
    <col min="13052" max="13052" width="1" style="2" customWidth="1"/>
    <col min="13053" max="13053" width="16.7109375" style="2" customWidth="1"/>
    <col min="13054" max="13054" width="16.28515625" style="2" customWidth="1"/>
    <col min="13055" max="13055" width="0.7109375" style="2" customWidth="1"/>
    <col min="13056" max="13056" width="13.85546875" style="2" customWidth="1"/>
    <col min="13057" max="13057" width="15.7109375" style="2" customWidth="1"/>
    <col min="13058" max="13058" width="0.42578125" style="2" customWidth="1"/>
    <col min="13059" max="13059" width="9.5703125" style="2" customWidth="1"/>
    <col min="13060" max="13305" width="11.28515625" style="2"/>
    <col min="13306" max="13306" width="1.140625" style="2" customWidth="1"/>
    <col min="13307" max="13307" width="65.85546875" style="2" customWidth="1"/>
    <col min="13308" max="13308" width="1" style="2" customWidth="1"/>
    <col min="13309" max="13309" width="16.7109375" style="2" customWidth="1"/>
    <col min="13310" max="13310" width="16.28515625" style="2" customWidth="1"/>
    <col min="13311" max="13311" width="0.7109375" style="2" customWidth="1"/>
    <col min="13312" max="13312" width="13.85546875" style="2" customWidth="1"/>
    <col min="13313" max="13313" width="15.7109375" style="2" customWidth="1"/>
    <col min="13314" max="13314" width="0.42578125" style="2" customWidth="1"/>
    <col min="13315" max="13315" width="9.5703125" style="2" customWidth="1"/>
    <col min="13316" max="13561" width="11.28515625" style="2"/>
    <col min="13562" max="13562" width="1.140625" style="2" customWidth="1"/>
    <col min="13563" max="13563" width="65.85546875" style="2" customWidth="1"/>
    <col min="13564" max="13564" width="1" style="2" customWidth="1"/>
    <col min="13565" max="13565" width="16.7109375" style="2" customWidth="1"/>
    <col min="13566" max="13566" width="16.28515625" style="2" customWidth="1"/>
    <col min="13567" max="13567" width="0.7109375" style="2" customWidth="1"/>
    <col min="13568" max="13568" width="13.85546875" style="2" customWidth="1"/>
    <col min="13569" max="13569" width="15.7109375" style="2" customWidth="1"/>
    <col min="13570" max="13570" width="0.42578125" style="2" customWidth="1"/>
    <col min="13571" max="13571" width="9.5703125" style="2" customWidth="1"/>
    <col min="13572" max="13817" width="11.28515625" style="2"/>
    <col min="13818" max="13818" width="1.140625" style="2" customWidth="1"/>
    <col min="13819" max="13819" width="65.85546875" style="2" customWidth="1"/>
    <col min="13820" max="13820" width="1" style="2" customWidth="1"/>
    <col min="13821" max="13821" width="16.7109375" style="2" customWidth="1"/>
    <col min="13822" max="13822" width="16.28515625" style="2" customWidth="1"/>
    <col min="13823" max="13823" width="0.7109375" style="2" customWidth="1"/>
    <col min="13824" max="13824" width="13.85546875" style="2" customWidth="1"/>
    <col min="13825" max="13825" width="15.7109375" style="2" customWidth="1"/>
    <col min="13826" max="13826" width="0.42578125" style="2" customWidth="1"/>
    <col min="13827" max="13827" width="9.5703125" style="2" customWidth="1"/>
    <col min="13828" max="14073" width="11.28515625" style="2"/>
    <col min="14074" max="14074" width="1.140625" style="2" customWidth="1"/>
    <col min="14075" max="14075" width="65.85546875" style="2" customWidth="1"/>
    <col min="14076" max="14076" width="1" style="2" customWidth="1"/>
    <col min="14077" max="14077" width="16.7109375" style="2" customWidth="1"/>
    <col min="14078" max="14078" width="16.28515625" style="2" customWidth="1"/>
    <col min="14079" max="14079" width="0.7109375" style="2" customWidth="1"/>
    <col min="14080" max="14080" width="13.85546875" style="2" customWidth="1"/>
    <col min="14081" max="14081" width="15.7109375" style="2" customWidth="1"/>
    <col min="14082" max="14082" width="0.42578125" style="2" customWidth="1"/>
    <col min="14083" max="14083" width="9.5703125" style="2" customWidth="1"/>
    <col min="14084" max="14329" width="11.28515625" style="2"/>
    <col min="14330" max="14330" width="1.140625" style="2" customWidth="1"/>
    <col min="14331" max="14331" width="65.85546875" style="2" customWidth="1"/>
    <col min="14332" max="14332" width="1" style="2" customWidth="1"/>
    <col min="14333" max="14333" width="16.7109375" style="2" customWidth="1"/>
    <col min="14334" max="14334" width="16.28515625" style="2" customWidth="1"/>
    <col min="14335" max="14335" width="0.7109375" style="2" customWidth="1"/>
    <col min="14336" max="14336" width="13.85546875" style="2" customWidth="1"/>
    <col min="14337" max="14337" width="15.7109375" style="2" customWidth="1"/>
    <col min="14338" max="14338" width="0.42578125" style="2" customWidth="1"/>
    <col min="14339" max="14339" width="9.5703125" style="2" customWidth="1"/>
    <col min="14340" max="14585" width="11.28515625" style="2"/>
    <col min="14586" max="14586" width="1.140625" style="2" customWidth="1"/>
    <col min="14587" max="14587" width="65.85546875" style="2" customWidth="1"/>
    <col min="14588" max="14588" width="1" style="2" customWidth="1"/>
    <col min="14589" max="14589" width="16.7109375" style="2" customWidth="1"/>
    <col min="14590" max="14590" width="16.28515625" style="2" customWidth="1"/>
    <col min="14591" max="14591" width="0.7109375" style="2" customWidth="1"/>
    <col min="14592" max="14592" width="13.85546875" style="2" customWidth="1"/>
    <col min="14593" max="14593" width="15.7109375" style="2" customWidth="1"/>
    <col min="14594" max="14594" width="0.42578125" style="2" customWidth="1"/>
    <col min="14595" max="14595" width="9.5703125" style="2" customWidth="1"/>
    <col min="14596" max="14841" width="11.28515625" style="2"/>
    <col min="14842" max="14842" width="1.140625" style="2" customWidth="1"/>
    <col min="14843" max="14843" width="65.85546875" style="2" customWidth="1"/>
    <col min="14844" max="14844" width="1" style="2" customWidth="1"/>
    <col min="14845" max="14845" width="16.7109375" style="2" customWidth="1"/>
    <col min="14846" max="14846" width="16.28515625" style="2" customWidth="1"/>
    <col min="14847" max="14847" width="0.7109375" style="2" customWidth="1"/>
    <col min="14848" max="14848" width="13.85546875" style="2" customWidth="1"/>
    <col min="14849" max="14849" width="15.7109375" style="2" customWidth="1"/>
    <col min="14850" max="14850" width="0.42578125" style="2" customWidth="1"/>
    <col min="14851" max="14851" width="9.5703125" style="2" customWidth="1"/>
    <col min="14852" max="15097" width="11.28515625" style="2"/>
    <col min="15098" max="15098" width="1.140625" style="2" customWidth="1"/>
    <col min="15099" max="15099" width="65.85546875" style="2" customWidth="1"/>
    <col min="15100" max="15100" width="1" style="2" customWidth="1"/>
    <col min="15101" max="15101" width="16.7109375" style="2" customWidth="1"/>
    <col min="15102" max="15102" width="16.28515625" style="2" customWidth="1"/>
    <col min="15103" max="15103" width="0.7109375" style="2" customWidth="1"/>
    <col min="15104" max="15104" width="13.85546875" style="2" customWidth="1"/>
    <col min="15105" max="15105" width="15.7109375" style="2" customWidth="1"/>
    <col min="15106" max="15106" width="0.42578125" style="2" customWidth="1"/>
    <col min="15107" max="15107" width="9.5703125" style="2" customWidth="1"/>
    <col min="15108" max="15353" width="11.28515625" style="2"/>
    <col min="15354" max="15354" width="1.140625" style="2" customWidth="1"/>
    <col min="15355" max="15355" width="65.85546875" style="2" customWidth="1"/>
    <col min="15356" max="15356" width="1" style="2" customWidth="1"/>
    <col min="15357" max="15357" width="16.7109375" style="2" customWidth="1"/>
    <col min="15358" max="15358" width="16.28515625" style="2" customWidth="1"/>
    <col min="15359" max="15359" width="0.7109375" style="2" customWidth="1"/>
    <col min="15360" max="15360" width="13.85546875" style="2" customWidth="1"/>
    <col min="15361" max="15361" width="15.7109375" style="2" customWidth="1"/>
    <col min="15362" max="15362" width="0.42578125" style="2" customWidth="1"/>
    <col min="15363" max="15363" width="9.5703125" style="2" customWidth="1"/>
    <col min="15364" max="15609" width="11.28515625" style="2"/>
    <col min="15610" max="15610" width="1.140625" style="2" customWidth="1"/>
    <col min="15611" max="15611" width="65.85546875" style="2" customWidth="1"/>
    <col min="15612" max="15612" width="1" style="2" customWidth="1"/>
    <col min="15613" max="15613" width="16.7109375" style="2" customWidth="1"/>
    <col min="15614" max="15614" width="16.28515625" style="2" customWidth="1"/>
    <col min="15615" max="15615" width="0.7109375" style="2" customWidth="1"/>
    <col min="15616" max="15616" width="13.85546875" style="2" customWidth="1"/>
    <col min="15617" max="15617" width="15.7109375" style="2" customWidth="1"/>
    <col min="15618" max="15618" width="0.42578125" style="2" customWidth="1"/>
    <col min="15619" max="15619" width="9.5703125" style="2" customWidth="1"/>
    <col min="15620" max="15865" width="11.28515625" style="2"/>
    <col min="15866" max="15866" width="1.140625" style="2" customWidth="1"/>
    <col min="15867" max="15867" width="65.85546875" style="2" customWidth="1"/>
    <col min="15868" max="15868" width="1" style="2" customWidth="1"/>
    <col min="15869" max="15869" width="16.7109375" style="2" customWidth="1"/>
    <col min="15870" max="15870" width="16.28515625" style="2" customWidth="1"/>
    <col min="15871" max="15871" width="0.7109375" style="2" customWidth="1"/>
    <col min="15872" max="15872" width="13.85546875" style="2" customWidth="1"/>
    <col min="15873" max="15873" width="15.7109375" style="2" customWidth="1"/>
    <col min="15874" max="15874" width="0.42578125" style="2" customWidth="1"/>
    <col min="15875" max="15875" width="9.5703125" style="2" customWidth="1"/>
    <col min="15876" max="16121" width="11.28515625" style="2"/>
    <col min="16122" max="16122" width="1.140625" style="2" customWidth="1"/>
    <col min="16123" max="16123" width="65.85546875" style="2" customWidth="1"/>
    <col min="16124" max="16124" width="1" style="2" customWidth="1"/>
    <col min="16125" max="16125" width="16.7109375" style="2" customWidth="1"/>
    <col min="16126" max="16126" width="16.28515625" style="2" customWidth="1"/>
    <col min="16127" max="16127" width="0.7109375" style="2" customWidth="1"/>
    <col min="16128" max="16128" width="13.85546875" style="2" customWidth="1"/>
    <col min="16129" max="16129" width="15.7109375" style="2" customWidth="1"/>
    <col min="16130" max="16130" width="0.42578125" style="2" customWidth="1"/>
    <col min="16131" max="16131" width="9.5703125" style="2" customWidth="1"/>
    <col min="16132" max="16384" width="11.28515625" style="2"/>
  </cols>
  <sheetData>
    <row r="1" spans="1:13" x14ac:dyDescent="0.2">
      <c r="A1" s="1"/>
      <c r="B1" s="1" t="s">
        <v>0</v>
      </c>
      <c r="C1" s="1"/>
      <c r="J1" s="1"/>
    </row>
    <row r="2" spans="1:13" x14ac:dyDescent="0.2">
      <c r="A2" s="5"/>
      <c r="B2" s="5" t="s">
        <v>18</v>
      </c>
      <c r="C2" s="5"/>
      <c r="D2" s="5"/>
      <c r="E2" s="5"/>
      <c r="F2" s="5"/>
      <c r="G2" s="5"/>
      <c r="H2" s="5"/>
      <c r="I2" s="49"/>
      <c r="J2" s="49"/>
      <c r="K2" s="49"/>
    </row>
    <row r="3" spans="1:13" ht="14.1" customHeight="1" thickBot="1" x14ac:dyDescent="0.25"/>
    <row r="4" spans="1:13" ht="21.2" customHeight="1" thickBot="1" x14ac:dyDescent="0.25">
      <c r="B4" s="6" t="s">
        <v>1</v>
      </c>
      <c r="C4" s="6"/>
      <c r="F4" s="30" t="s">
        <v>16</v>
      </c>
      <c r="G4" s="46"/>
      <c r="H4" s="79"/>
      <c r="I4" s="80"/>
      <c r="J4" s="80"/>
      <c r="K4" s="81"/>
    </row>
    <row r="5" spans="1:13" ht="20.85" customHeight="1" thickBot="1" x14ac:dyDescent="0.25">
      <c r="B5" s="1" t="s">
        <v>2</v>
      </c>
      <c r="C5" s="1"/>
      <c r="F5" s="30" t="s">
        <v>17</v>
      </c>
      <c r="G5" s="46"/>
      <c r="H5" s="79"/>
      <c r="I5" s="80"/>
      <c r="J5" s="80"/>
      <c r="K5" s="81"/>
    </row>
    <row r="6" spans="1:13" ht="15.6" customHeight="1" x14ac:dyDescent="0.2">
      <c r="B6" s="30"/>
      <c r="C6" s="30"/>
      <c r="D6" s="4"/>
      <c r="E6" s="4"/>
      <c r="F6" s="4"/>
      <c r="G6" s="4"/>
      <c r="I6" s="4"/>
    </row>
    <row r="7" spans="1:13" x14ac:dyDescent="0.2">
      <c r="A7" s="12"/>
      <c r="D7" s="14"/>
      <c r="E7" s="31"/>
      <c r="F7" s="32"/>
      <c r="G7" s="16"/>
      <c r="H7" s="9" t="s">
        <v>3</v>
      </c>
      <c r="I7" s="33"/>
      <c r="J7" s="12"/>
      <c r="K7" s="37"/>
    </row>
    <row r="8" spans="1:13" s="8" customFormat="1" ht="36.6" customHeight="1" x14ac:dyDescent="0.2">
      <c r="B8" s="91" t="s">
        <v>132</v>
      </c>
      <c r="C8" s="91"/>
      <c r="E8" s="23" t="s">
        <v>15</v>
      </c>
      <c r="F8" s="35"/>
      <c r="G8" s="35"/>
      <c r="H8" s="36" t="s">
        <v>11</v>
      </c>
      <c r="I8" s="36" t="s">
        <v>4</v>
      </c>
      <c r="K8" s="36" t="s">
        <v>12</v>
      </c>
      <c r="M8" s="36" t="s">
        <v>9</v>
      </c>
    </row>
    <row r="9" spans="1:13" ht="36" customHeight="1" x14ac:dyDescent="0.2">
      <c r="A9" s="12"/>
      <c r="B9" s="86" t="s">
        <v>77</v>
      </c>
      <c r="C9" s="92"/>
      <c r="D9" s="87"/>
      <c r="E9" s="34"/>
      <c r="F9" s="15" t="s">
        <v>120</v>
      </c>
      <c r="G9" s="16"/>
      <c r="H9" s="52">
        <v>20</v>
      </c>
      <c r="I9" s="52" t="s">
        <v>121</v>
      </c>
      <c r="J9" s="39"/>
      <c r="K9" s="42">
        <f>E9*H9*M9</f>
        <v>0</v>
      </c>
      <c r="M9" s="41">
        <v>1</v>
      </c>
    </row>
    <row r="10" spans="1:13" s="25" customFormat="1" ht="3" customHeight="1" x14ac:dyDescent="0.2">
      <c r="A10" s="19"/>
      <c r="B10" s="64"/>
      <c r="C10" s="64"/>
      <c r="D10" s="64"/>
      <c r="E10" s="40"/>
      <c r="F10" s="8"/>
      <c r="G10" s="88"/>
      <c r="H10" s="88"/>
      <c r="I10" s="8"/>
      <c r="J10" s="39"/>
      <c r="K10" s="37"/>
      <c r="M10" s="39"/>
    </row>
    <row r="11" spans="1:13" ht="36" x14ac:dyDescent="0.2">
      <c r="A11" s="12"/>
      <c r="B11" s="86" t="s">
        <v>78</v>
      </c>
      <c r="C11" s="92"/>
      <c r="D11" s="87"/>
      <c r="E11" s="34"/>
      <c r="F11" s="15" t="s">
        <v>120</v>
      </c>
      <c r="G11" s="16"/>
      <c r="H11" s="52">
        <v>4</v>
      </c>
      <c r="I11" s="52" t="s">
        <v>121</v>
      </c>
      <c r="J11" s="39"/>
      <c r="K11" s="42">
        <f>E11*H11*M11</f>
        <v>0</v>
      </c>
      <c r="M11" s="41">
        <v>1</v>
      </c>
    </row>
    <row r="12" spans="1:13" s="25" customFormat="1" ht="3" customHeight="1" x14ac:dyDescent="0.2">
      <c r="A12" s="19"/>
      <c r="B12" s="64"/>
      <c r="C12" s="64"/>
      <c r="D12" s="64"/>
      <c r="E12" s="40"/>
      <c r="F12" s="16"/>
      <c r="G12" s="16"/>
      <c r="H12" s="23"/>
      <c r="I12" s="24"/>
      <c r="J12" s="39"/>
      <c r="K12" s="37"/>
      <c r="M12" s="39"/>
    </row>
    <row r="13" spans="1:13" x14ac:dyDescent="0.2">
      <c r="A13" s="12"/>
      <c r="B13" s="26"/>
      <c r="C13" s="26"/>
      <c r="D13" s="16"/>
      <c r="E13" s="16"/>
      <c r="F13" s="16"/>
      <c r="G13" s="16"/>
      <c r="H13" s="23"/>
      <c r="I13" s="24"/>
      <c r="J13" s="39"/>
      <c r="K13" s="57"/>
      <c r="M13" s="58"/>
    </row>
    <row r="14" spans="1:13" ht="25.5" customHeight="1" x14ac:dyDescent="0.2">
      <c r="A14" s="12"/>
      <c r="B14" s="95" t="s">
        <v>79</v>
      </c>
      <c r="C14" s="95"/>
      <c r="D14" s="16"/>
      <c r="E14" s="16"/>
      <c r="F14" s="16"/>
      <c r="G14" s="16"/>
      <c r="H14" s="23"/>
      <c r="I14" s="24"/>
      <c r="J14" s="39"/>
      <c r="K14" s="57"/>
      <c r="M14" s="58"/>
    </row>
    <row r="15" spans="1:13" ht="48" x14ac:dyDescent="0.2">
      <c r="A15" s="12"/>
      <c r="B15" s="13" t="s">
        <v>80</v>
      </c>
      <c r="C15" s="13" t="s">
        <v>82</v>
      </c>
      <c r="D15" s="59"/>
      <c r="E15" s="34"/>
      <c r="F15" s="15" t="s">
        <v>86</v>
      </c>
      <c r="G15" s="16"/>
      <c r="H15" s="50">
        <v>8790</v>
      </c>
      <c r="I15" s="52" t="s">
        <v>87</v>
      </c>
      <c r="J15" s="39"/>
      <c r="K15" s="42">
        <f>E15*H15*M15</f>
        <v>0</v>
      </c>
      <c r="M15" s="41">
        <v>1</v>
      </c>
    </row>
    <row r="16" spans="1:13" s="25" customFormat="1" ht="3" customHeight="1" x14ac:dyDescent="0.2">
      <c r="A16" s="19"/>
      <c r="B16" s="64"/>
      <c r="C16" s="20"/>
      <c r="D16" s="64"/>
      <c r="E16" s="40"/>
      <c r="F16" s="16"/>
      <c r="G16" s="16"/>
      <c r="H16" s="51"/>
      <c r="I16" s="51"/>
      <c r="J16" s="39"/>
      <c r="K16" s="37"/>
      <c r="M16" s="39"/>
    </row>
    <row r="17" spans="1:13" ht="36" customHeight="1" x14ac:dyDescent="0.2">
      <c r="A17" s="12"/>
      <c r="B17" s="13" t="s">
        <v>101</v>
      </c>
      <c r="C17" s="13" t="s">
        <v>83</v>
      </c>
      <c r="D17" s="59"/>
      <c r="E17" s="34"/>
      <c r="F17" s="15" t="s">
        <v>86</v>
      </c>
      <c r="G17" s="16"/>
      <c r="H17" s="50">
        <v>465</v>
      </c>
      <c r="I17" s="52" t="s">
        <v>87</v>
      </c>
      <c r="J17" s="39"/>
      <c r="K17" s="42">
        <f>E17*H17*M17</f>
        <v>0</v>
      </c>
      <c r="M17" s="41">
        <v>1</v>
      </c>
    </row>
    <row r="18" spans="1:13" s="25" customFormat="1" ht="3" customHeight="1" x14ac:dyDescent="0.2">
      <c r="A18" s="19"/>
      <c r="B18" s="64"/>
      <c r="C18" s="20"/>
      <c r="D18" s="64"/>
      <c r="E18" s="40"/>
      <c r="F18" s="16"/>
      <c r="G18" s="16"/>
      <c r="H18" s="51"/>
      <c r="I18" s="51"/>
      <c r="J18" s="39"/>
      <c r="K18" s="37"/>
      <c r="M18" s="39"/>
    </row>
    <row r="19" spans="1:13" ht="36" customHeight="1" x14ac:dyDescent="0.2">
      <c r="A19" s="12"/>
      <c r="B19" s="13" t="s">
        <v>146</v>
      </c>
      <c r="C19" s="13" t="s">
        <v>84</v>
      </c>
      <c r="D19" s="59"/>
      <c r="E19" s="34"/>
      <c r="F19" s="15" t="s">
        <v>86</v>
      </c>
      <c r="G19" s="16"/>
      <c r="H19" s="50">
        <v>1504</v>
      </c>
      <c r="I19" s="52" t="s">
        <v>87</v>
      </c>
      <c r="J19" s="39"/>
      <c r="K19" s="42">
        <f>E19*H19*M19</f>
        <v>0</v>
      </c>
      <c r="M19" s="41">
        <v>1</v>
      </c>
    </row>
    <row r="20" spans="1:13" s="25" customFormat="1" ht="3" customHeight="1" x14ac:dyDescent="0.2">
      <c r="A20" s="19"/>
      <c r="B20" s="64"/>
      <c r="C20" s="20"/>
      <c r="D20" s="64"/>
      <c r="E20" s="40"/>
      <c r="F20" s="16"/>
      <c r="G20" s="16"/>
      <c r="H20" s="51"/>
      <c r="I20" s="51"/>
      <c r="J20" s="39"/>
      <c r="K20" s="37"/>
      <c r="M20" s="39"/>
    </row>
    <row r="21" spans="1:13" ht="36" customHeight="1" x14ac:dyDescent="0.2">
      <c r="A21" s="12"/>
      <c r="B21" s="13" t="s">
        <v>81</v>
      </c>
      <c r="C21" s="13" t="s">
        <v>85</v>
      </c>
      <c r="D21" s="59"/>
      <c r="E21" s="34"/>
      <c r="F21" s="15" t="s">
        <v>86</v>
      </c>
      <c r="G21" s="16"/>
      <c r="H21" s="50">
        <v>5455</v>
      </c>
      <c r="I21" s="52" t="s">
        <v>87</v>
      </c>
      <c r="J21" s="39"/>
      <c r="K21" s="42">
        <f>E21*H21*M21</f>
        <v>0</v>
      </c>
      <c r="M21" s="41">
        <v>1</v>
      </c>
    </row>
    <row r="22" spans="1:13" s="25" customFormat="1" ht="3" customHeight="1" x14ac:dyDescent="0.2">
      <c r="A22" s="19"/>
      <c r="B22" s="64"/>
      <c r="C22" s="64"/>
      <c r="D22" s="64"/>
      <c r="E22" s="40"/>
      <c r="F22" s="16"/>
      <c r="G22" s="16"/>
      <c r="H22" s="23"/>
      <c r="I22" s="24"/>
      <c r="J22" s="39"/>
      <c r="K22" s="37"/>
      <c r="M22" s="39"/>
    </row>
    <row r="23" spans="1:13" ht="48" x14ac:dyDescent="0.2">
      <c r="A23" s="12"/>
      <c r="B23" s="13" t="s">
        <v>98</v>
      </c>
      <c r="C23" s="13" t="s">
        <v>89</v>
      </c>
      <c r="D23" s="59"/>
      <c r="E23" s="34"/>
      <c r="F23" s="15" t="s">
        <v>86</v>
      </c>
      <c r="G23" s="16"/>
      <c r="H23" s="50">
        <v>5825</v>
      </c>
      <c r="I23" s="52" t="s">
        <v>87</v>
      </c>
      <c r="J23" s="39"/>
      <c r="K23" s="42">
        <f>E23*H23*M23</f>
        <v>0</v>
      </c>
      <c r="M23" s="41">
        <v>1</v>
      </c>
    </row>
    <row r="24" spans="1:13" s="25" customFormat="1" ht="3" customHeight="1" x14ac:dyDescent="0.2">
      <c r="A24" s="19"/>
      <c r="B24" s="64"/>
      <c r="C24" s="20"/>
      <c r="D24" s="64"/>
      <c r="E24" s="40"/>
      <c r="F24" s="16"/>
      <c r="G24" s="16"/>
      <c r="H24" s="51"/>
      <c r="I24" s="51"/>
      <c r="J24" s="39"/>
      <c r="K24" s="37"/>
      <c r="M24" s="39"/>
    </row>
    <row r="25" spans="1:13" ht="60" x14ac:dyDescent="0.2">
      <c r="A25" s="12"/>
      <c r="B25" s="13" t="s">
        <v>90</v>
      </c>
      <c r="C25" s="13" t="s">
        <v>91</v>
      </c>
      <c r="D25" s="59"/>
      <c r="E25" s="34"/>
      <c r="F25" s="15" t="s">
        <v>86</v>
      </c>
      <c r="G25" s="16"/>
      <c r="H25" s="50">
        <v>1185</v>
      </c>
      <c r="I25" s="52" t="s">
        <v>87</v>
      </c>
      <c r="J25" s="39"/>
      <c r="K25" s="42">
        <f>E25*H25*M25</f>
        <v>0</v>
      </c>
      <c r="M25" s="41">
        <v>1</v>
      </c>
    </row>
    <row r="26" spans="1:13" s="25" customFormat="1" ht="3" customHeight="1" x14ac:dyDescent="0.2">
      <c r="A26" s="19"/>
      <c r="B26" s="64"/>
      <c r="C26" s="20"/>
      <c r="D26" s="64"/>
      <c r="E26" s="40"/>
      <c r="F26" s="16"/>
      <c r="G26" s="16"/>
      <c r="H26" s="51"/>
      <c r="I26" s="51"/>
      <c r="J26" s="39"/>
      <c r="K26" s="37"/>
      <c r="M26" s="39"/>
    </row>
    <row r="27" spans="1:13" ht="36" customHeight="1" x14ac:dyDescent="0.2">
      <c r="A27" s="12"/>
      <c r="B27" s="13" t="s">
        <v>92</v>
      </c>
      <c r="C27" s="13" t="s">
        <v>91</v>
      </c>
      <c r="D27" s="59"/>
      <c r="E27" s="34"/>
      <c r="F27" s="15" t="s">
        <v>86</v>
      </c>
      <c r="G27" s="16"/>
      <c r="H27" s="52">
        <v>505</v>
      </c>
      <c r="I27" s="52" t="s">
        <v>87</v>
      </c>
      <c r="J27" s="39"/>
      <c r="K27" s="42">
        <f>E27*H27*M27</f>
        <v>0</v>
      </c>
      <c r="M27" s="41">
        <v>1</v>
      </c>
    </row>
    <row r="28" spans="1:13" s="25" customFormat="1" ht="3" customHeight="1" x14ac:dyDescent="0.2">
      <c r="A28" s="19"/>
      <c r="B28" s="64"/>
      <c r="C28" s="20"/>
      <c r="D28" s="64"/>
      <c r="E28" s="40"/>
      <c r="F28" s="16"/>
      <c r="G28" s="16"/>
      <c r="H28" s="51"/>
      <c r="I28" s="51"/>
      <c r="J28" s="39"/>
      <c r="K28" s="37"/>
      <c r="M28" s="39"/>
    </row>
    <row r="29" spans="1:13" ht="36" customHeight="1" x14ac:dyDescent="0.2">
      <c r="A29" s="12"/>
      <c r="B29" s="13" t="s">
        <v>99</v>
      </c>
      <c r="C29" s="13" t="s">
        <v>93</v>
      </c>
      <c r="D29" s="59"/>
      <c r="E29" s="34"/>
      <c r="F29" s="15" t="s">
        <v>86</v>
      </c>
      <c r="G29" s="16"/>
      <c r="H29" s="52">
        <v>545</v>
      </c>
      <c r="I29" s="52" t="s">
        <v>87</v>
      </c>
      <c r="J29" s="39"/>
      <c r="K29" s="42">
        <f>E29*H29*M29</f>
        <v>0</v>
      </c>
      <c r="M29" s="41">
        <v>1</v>
      </c>
    </row>
    <row r="30" spans="1:13" s="25" customFormat="1" ht="3" customHeight="1" x14ac:dyDescent="0.2">
      <c r="A30" s="19"/>
      <c r="B30" s="64"/>
      <c r="C30" s="20"/>
      <c r="D30" s="64"/>
      <c r="E30" s="40"/>
      <c r="F30" s="16"/>
      <c r="G30" s="16"/>
      <c r="H30" s="51"/>
      <c r="I30" s="51"/>
      <c r="J30" s="39"/>
      <c r="K30" s="37"/>
      <c r="M30" s="39"/>
    </row>
    <row r="31" spans="1:13" ht="36" customHeight="1" x14ac:dyDescent="0.2">
      <c r="A31" s="12"/>
      <c r="B31" s="13" t="s">
        <v>100</v>
      </c>
      <c r="C31" s="13" t="s">
        <v>94</v>
      </c>
      <c r="D31" s="59"/>
      <c r="E31" s="34"/>
      <c r="F31" s="15" t="s">
        <v>86</v>
      </c>
      <c r="G31" s="16"/>
      <c r="H31" s="50">
        <v>1035</v>
      </c>
      <c r="I31" s="52" t="s">
        <v>87</v>
      </c>
      <c r="J31" s="39"/>
      <c r="K31" s="42">
        <f>E31*H31*M31</f>
        <v>0</v>
      </c>
      <c r="M31" s="41">
        <v>1</v>
      </c>
    </row>
    <row r="32" spans="1:13" s="25" customFormat="1" ht="3" customHeight="1" x14ac:dyDescent="0.2">
      <c r="A32" s="19"/>
      <c r="B32" s="64"/>
      <c r="C32" s="20"/>
      <c r="D32" s="64"/>
      <c r="E32" s="40"/>
      <c r="F32" s="16"/>
      <c r="G32" s="16"/>
      <c r="H32" s="51"/>
      <c r="I32" s="51"/>
      <c r="J32" s="39"/>
      <c r="K32" s="37"/>
      <c r="M32" s="39"/>
    </row>
    <row r="33" spans="1:13" ht="36" customHeight="1" x14ac:dyDescent="0.2">
      <c r="A33" s="12"/>
      <c r="B33" s="13" t="s">
        <v>95</v>
      </c>
      <c r="C33" s="13" t="s">
        <v>96</v>
      </c>
      <c r="D33" s="59"/>
      <c r="E33" s="34"/>
      <c r="F33" s="15" t="s">
        <v>86</v>
      </c>
      <c r="G33" s="16"/>
      <c r="H33" s="52">
        <v>1</v>
      </c>
      <c r="I33" s="52" t="s">
        <v>87</v>
      </c>
      <c r="J33" s="39"/>
      <c r="K33" s="42">
        <f>E33*H33*M33</f>
        <v>0</v>
      </c>
      <c r="M33" s="41">
        <v>1</v>
      </c>
    </row>
    <row r="34" spans="1:13" s="25" customFormat="1" ht="3" customHeight="1" x14ac:dyDescent="0.2">
      <c r="A34" s="19"/>
      <c r="B34" s="64"/>
      <c r="C34" s="20"/>
      <c r="D34" s="64"/>
      <c r="E34" s="40"/>
      <c r="F34" s="16"/>
      <c r="G34" s="16"/>
      <c r="H34" s="51"/>
      <c r="I34" s="51"/>
      <c r="J34" s="39"/>
      <c r="K34" s="42"/>
      <c r="M34" s="39"/>
    </row>
    <row r="35" spans="1:13" x14ac:dyDescent="0.2">
      <c r="A35" s="12"/>
      <c r="B35" s="94" t="s">
        <v>88</v>
      </c>
      <c r="C35" s="94"/>
      <c r="D35" s="94"/>
      <c r="E35" s="94"/>
      <c r="F35" s="94"/>
      <c r="G35" s="94"/>
      <c r="H35" s="94"/>
      <c r="I35" s="94"/>
      <c r="J35" s="94"/>
      <c r="K35" s="94"/>
      <c r="M35" s="58"/>
    </row>
    <row r="36" spans="1:13" ht="2.4500000000000002" customHeight="1" x14ac:dyDescent="0.2">
      <c r="A36" s="12"/>
      <c r="B36" s="65"/>
      <c r="C36" s="65"/>
      <c r="D36" s="65"/>
      <c r="E36" s="65"/>
      <c r="F36" s="65"/>
      <c r="G36" s="65"/>
      <c r="H36" s="65"/>
      <c r="I36" s="65"/>
      <c r="J36" s="65"/>
      <c r="K36" s="65"/>
    </row>
    <row r="37" spans="1:13" ht="36" customHeight="1" x14ac:dyDescent="0.2">
      <c r="A37" s="12"/>
      <c r="B37" s="93" t="s">
        <v>79</v>
      </c>
      <c r="C37" s="93"/>
      <c r="D37" s="65"/>
      <c r="E37" s="23" t="s">
        <v>15</v>
      </c>
      <c r="F37" s="35"/>
      <c r="G37" s="35"/>
      <c r="H37" s="36" t="s">
        <v>11</v>
      </c>
      <c r="I37" s="36" t="s">
        <v>4</v>
      </c>
      <c r="J37" s="8"/>
      <c r="K37" s="36" t="s">
        <v>12</v>
      </c>
      <c r="M37" s="58"/>
    </row>
    <row r="38" spans="1:13" ht="60" x14ac:dyDescent="0.2">
      <c r="A38" s="12"/>
      <c r="B38" s="13" t="s">
        <v>145</v>
      </c>
      <c r="C38" s="13" t="s">
        <v>97</v>
      </c>
      <c r="D38" s="59"/>
      <c r="E38" s="34"/>
      <c r="F38" s="15" t="s">
        <v>86</v>
      </c>
      <c r="G38" s="16"/>
      <c r="H38" s="52">
        <v>375</v>
      </c>
      <c r="I38" s="52" t="s">
        <v>87</v>
      </c>
      <c r="J38" s="39"/>
      <c r="K38" s="42">
        <f t="shared" ref="K38" si="0">E38*H38*M38</f>
        <v>0</v>
      </c>
      <c r="M38" s="41">
        <v>1</v>
      </c>
    </row>
    <row r="39" spans="1:13" s="25" customFormat="1" ht="3" customHeight="1" x14ac:dyDescent="0.2">
      <c r="A39" s="19"/>
      <c r="B39" s="64"/>
      <c r="C39" s="20"/>
      <c r="D39" s="64"/>
      <c r="E39" s="40"/>
      <c r="F39" s="16"/>
      <c r="G39" s="16"/>
      <c r="H39" s="51"/>
      <c r="I39" s="51"/>
      <c r="J39" s="39"/>
      <c r="K39" s="37"/>
      <c r="M39" s="39"/>
    </row>
    <row r="40" spans="1:13" ht="36" customHeight="1" x14ac:dyDescent="0.2">
      <c r="A40" s="12"/>
      <c r="B40" s="13" t="s">
        <v>163</v>
      </c>
      <c r="C40" s="13" t="s">
        <v>102</v>
      </c>
      <c r="D40" s="59"/>
      <c r="E40" s="34"/>
      <c r="F40" s="15" t="s">
        <v>86</v>
      </c>
      <c r="G40" s="16"/>
      <c r="H40" s="52">
        <v>75</v>
      </c>
      <c r="I40" s="52" t="s">
        <v>87</v>
      </c>
      <c r="J40" s="39"/>
      <c r="K40" s="42">
        <f>E40*H40*M40</f>
        <v>0</v>
      </c>
      <c r="M40" s="41">
        <v>1</v>
      </c>
    </row>
    <row r="41" spans="1:13" s="25" customFormat="1" ht="3" customHeight="1" x14ac:dyDescent="0.2">
      <c r="A41" s="19"/>
      <c r="B41" s="64"/>
      <c r="C41" s="20"/>
      <c r="D41" s="64"/>
      <c r="E41" s="40"/>
      <c r="F41" s="16"/>
      <c r="G41" s="16"/>
      <c r="H41" s="51"/>
      <c r="I41" s="51"/>
      <c r="J41" s="39"/>
      <c r="K41" s="37"/>
      <c r="M41" s="39"/>
    </row>
    <row r="42" spans="1:13" ht="36" customHeight="1" x14ac:dyDescent="0.2">
      <c r="A42" s="12"/>
      <c r="B42" s="13" t="s">
        <v>164</v>
      </c>
      <c r="C42" s="13" t="s">
        <v>165</v>
      </c>
      <c r="D42" s="59"/>
      <c r="E42" s="34"/>
      <c r="F42" s="15" t="s">
        <v>86</v>
      </c>
      <c r="G42" s="16"/>
      <c r="H42" s="52">
        <v>140</v>
      </c>
      <c r="I42" s="52" t="s">
        <v>87</v>
      </c>
      <c r="J42" s="39"/>
      <c r="K42" s="42">
        <f>E42*H42*M42</f>
        <v>0</v>
      </c>
      <c r="M42" s="41">
        <v>1</v>
      </c>
    </row>
    <row r="43" spans="1:13" s="25" customFormat="1" ht="3" customHeight="1" x14ac:dyDescent="0.2">
      <c r="A43" s="19"/>
      <c r="B43" s="64"/>
      <c r="C43" s="20"/>
      <c r="D43" s="64"/>
      <c r="E43" s="40"/>
      <c r="F43" s="16"/>
      <c r="G43" s="16"/>
      <c r="H43" s="51"/>
      <c r="I43" s="51"/>
      <c r="J43" s="39"/>
      <c r="K43" s="37"/>
      <c r="M43" s="39"/>
    </row>
    <row r="44" spans="1:13" ht="36" x14ac:dyDescent="0.2">
      <c r="A44" s="12"/>
      <c r="B44" s="13" t="s">
        <v>103</v>
      </c>
      <c r="C44" s="13" t="s">
        <v>104</v>
      </c>
      <c r="D44" s="59"/>
      <c r="E44" s="34"/>
      <c r="F44" s="15" t="s">
        <v>86</v>
      </c>
      <c r="G44" s="16"/>
      <c r="H44" s="52">
        <v>100</v>
      </c>
      <c r="I44" s="52" t="s">
        <v>87</v>
      </c>
      <c r="J44" s="39"/>
      <c r="K44" s="42">
        <f>E44*H44*M44</f>
        <v>0</v>
      </c>
      <c r="M44" s="41">
        <v>1</v>
      </c>
    </row>
    <row r="45" spans="1:13" s="25" customFormat="1" ht="3" customHeight="1" x14ac:dyDescent="0.2">
      <c r="A45" s="19"/>
      <c r="B45" s="64"/>
      <c r="C45" s="20"/>
      <c r="D45" s="64"/>
      <c r="E45" s="40"/>
      <c r="F45" s="16"/>
      <c r="G45" s="16"/>
      <c r="H45" s="51"/>
      <c r="I45" s="51"/>
      <c r="J45" s="39"/>
      <c r="K45" s="37"/>
      <c r="M45" s="39"/>
    </row>
    <row r="46" spans="1:13" ht="36" x14ac:dyDescent="0.2">
      <c r="A46" s="12"/>
      <c r="B46" s="13" t="s">
        <v>105</v>
      </c>
      <c r="C46" s="13" t="s">
        <v>106</v>
      </c>
      <c r="D46" s="59"/>
      <c r="E46" s="34"/>
      <c r="F46" s="15" t="s">
        <v>86</v>
      </c>
      <c r="G46" s="16"/>
      <c r="H46" s="52">
        <v>100</v>
      </c>
      <c r="I46" s="52" t="s">
        <v>87</v>
      </c>
      <c r="J46" s="39"/>
      <c r="K46" s="42">
        <f>E46*H46*M46</f>
        <v>0</v>
      </c>
      <c r="M46" s="41">
        <v>1</v>
      </c>
    </row>
    <row r="47" spans="1:13" s="25" customFormat="1" ht="3" customHeight="1" x14ac:dyDescent="0.2">
      <c r="A47" s="19"/>
      <c r="B47" s="64"/>
      <c r="C47" s="20"/>
      <c r="D47" s="64"/>
      <c r="E47" s="40"/>
      <c r="F47" s="16"/>
      <c r="G47" s="16"/>
      <c r="H47" s="51"/>
      <c r="I47" s="51"/>
      <c r="J47" s="39"/>
      <c r="K47" s="37"/>
      <c r="M47" s="39"/>
    </row>
    <row r="48" spans="1:13" ht="36" customHeight="1" x14ac:dyDescent="0.2">
      <c r="A48" s="12"/>
      <c r="B48" s="13" t="s">
        <v>107</v>
      </c>
      <c r="C48" s="13" t="s">
        <v>108</v>
      </c>
      <c r="D48" s="59"/>
      <c r="E48" s="34"/>
      <c r="F48" s="15" t="s">
        <v>86</v>
      </c>
      <c r="G48" s="16"/>
      <c r="H48" s="52">
        <v>500</v>
      </c>
      <c r="I48" s="52" t="s">
        <v>87</v>
      </c>
      <c r="J48" s="39"/>
      <c r="K48" s="42">
        <f>E48*H48*M48</f>
        <v>0</v>
      </c>
      <c r="M48" s="41">
        <v>1</v>
      </c>
    </row>
    <row r="49" spans="1:13" s="25" customFormat="1" ht="3" customHeight="1" x14ac:dyDescent="0.2">
      <c r="A49" s="19"/>
      <c r="B49" s="64"/>
      <c r="C49" s="20"/>
      <c r="D49" s="64"/>
      <c r="E49" s="40"/>
      <c r="F49" s="16"/>
      <c r="G49" s="16"/>
      <c r="H49" s="51"/>
      <c r="I49" s="51"/>
      <c r="J49" s="39"/>
      <c r="K49" s="37"/>
      <c r="M49" s="39"/>
    </row>
    <row r="50" spans="1:13" ht="36" customHeight="1" x14ac:dyDescent="0.2">
      <c r="A50" s="12"/>
      <c r="B50" s="13" t="s">
        <v>109</v>
      </c>
      <c r="C50" s="13" t="s">
        <v>110</v>
      </c>
      <c r="D50" s="59"/>
      <c r="E50" s="34"/>
      <c r="F50" s="15" t="s">
        <v>86</v>
      </c>
      <c r="G50" s="16"/>
      <c r="H50" s="52">
        <v>15</v>
      </c>
      <c r="I50" s="52" t="s">
        <v>87</v>
      </c>
      <c r="J50" s="39"/>
      <c r="K50" s="42">
        <f>E50*H50*M50</f>
        <v>0</v>
      </c>
      <c r="M50" s="41">
        <v>1</v>
      </c>
    </row>
    <row r="51" spans="1:13" s="25" customFormat="1" ht="3" customHeight="1" x14ac:dyDescent="0.2">
      <c r="A51" s="19"/>
      <c r="B51" s="64"/>
      <c r="C51" s="20"/>
      <c r="D51" s="64"/>
      <c r="E51" s="40"/>
      <c r="F51" s="16"/>
      <c r="G51" s="16"/>
      <c r="H51" s="51"/>
      <c r="I51" s="51"/>
      <c r="J51" s="39"/>
      <c r="K51" s="37"/>
      <c r="M51" s="39"/>
    </row>
    <row r="52" spans="1:13" ht="18.600000000000001" customHeight="1" x14ac:dyDescent="0.2">
      <c r="A52" s="12"/>
      <c r="B52" s="26"/>
      <c r="C52" s="26"/>
      <c r="D52" s="16"/>
      <c r="E52" s="16"/>
      <c r="F52" s="16"/>
      <c r="G52" s="16"/>
      <c r="H52" s="23"/>
      <c r="I52" s="24"/>
      <c r="J52" s="39"/>
      <c r="K52" s="57"/>
      <c r="M52" s="58"/>
    </row>
    <row r="53" spans="1:13" ht="24" customHeight="1" x14ac:dyDescent="0.2">
      <c r="A53" s="12"/>
      <c r="B53" s="93" t="s">
        <v>111</v>
      </c>
      <c r="C53" s="93"/>
      <c r="D53" s="16"/>
      <c r="E53" s="16"/>
      <c r="F53" s="16"/>
      <c r="G53" s="16"/>
      <c r="H53" s="23"/>
      <c r="I53" s="24"/>
      <c r="J53" s="39"/>
      <c r="K53" s="57"/>
      <c r="M53" s="58"/>
    </row>
    <row r="54" spans="1:13" ht="36" customHeight="1" x14ac:dyDescent="0.2">
      <c r="A54" s="12"/>
      <c r="B54" s="86" t="s">
        <v>112</v>
      </c>
      <c r="C54" s="92"/>
      <c r="D54" s="87"/>
      <c r="E54" s="34"/>
      <c r="F54" s="15" t="s">
        <v>7</v>
      </c>
      <c r="G54" s="16"/>
      <c r="H54" s="50">
        <v>6</v>
      </c>
      <c r="I54" s="52" t="s">
        <v>8</v>
      </c>
      <c r="J54" s="39"/>
      <c r="K54" s="42">
        <f>E54*H54*M54</f>
        <v>0</v>
      </c>
      <c r="M54" s="41">
        <v>1</v>
      </c>
    </row>
    <row r="55" spans="1:13" s="25" customFormat="1" ht="3" customHeight="1" x14ac:dyDescent="0.2">
      <c r="A55" s="19"/>
      <c r="B55" s="64"/>
      <c r="C55" s="20"/>
      <c r="D55" s="64"/>
      <c r="E55" s="40"/>
      <c r="F55" s="16"/>
      <c r="G55" s="16"/>
      <c r="H55" s="51"/>
      <c r="I55" s="51"/>
      <c r="J55" s="39"/>
      <c r="K55" s="37"/>
      <c r="M55" s="39"/>
    </row>
    <row r="56" spans="1:13" ht="36" customHeight="1" x14ac:dyDescent="0.2">
      <c r="A56" s="12"/>
      <c r="B56" s="86" t="s">
        <v>113</v>
      </c>
      <c r="C56" s="92"/>
      <c r="D56" s="87"/>
      <c r="E56" s="34"/>
      <c r="F56" s="15" t="s">
        <v>7</v>
      </c>
      <c r="G56" s="16"/>
      <c r="H56" s="50">
        <v>56</v>
      </c>
      <c r="I56" s="52" t="s">
        <v>8</v>
      </c>
      <c r="J56" s="39"/>
      <c r="K56" s="42">
        <f>E56*H56*M56</f>
        <v>0</v>
      </c>
      <c r="M56" s="41">
        <v>1</v>
      </c>
    </row>
    <row r="57" spans="1:13" s="25" customFormat="1" ht="3" customHeight="1" x14ac:dyDescent="0.2">
      <c r="A57" s="19"/>
      <c r="B57" s="64"/>
      <c r="C57" s="64"/>
      <c r="D57" s="64"/>
      <c r="E57" s="40"/>
      <c r="F57" s="16"/>
      <c r="G57" s="16"/>
      <c r="H57" s="51"/>
      <c r="I57" s="51"/>
      <c r="J57" s="39"/>
      <c r="K57" s="37"/>
      <c r="M57" s="39"/>
    </row>
    <row r="58" spans="1:13" ht="36" customHeight="1" x14ac:dyDescent="0.2">
      <c r="A58" s="12"/>
      <c r="B58" s="86" t="s">
        <v>114</v>
      </c>
      <c r="C58" s="92"/>
      <c r="D58" s="87"/>
      <c r="E58" s="34"/>
      <c r="F58" s="15" t="s">
        <v>7</v>
      </c>
      <c r="G58" s="16"/>
      <c r="H58" s="50">
        <v>18</v>
      </c>
      <c r="I58" s="52" t="s">
        <v>8</v>
      </c>
      <c r="J58" s="39"/>
      <c r="K58" s="42">
        <f>E58*H58*M58</f>
        <v>0</v>
      </c>
      <c r="M58" s="41">
        <v>1</v>
      </c>
    </row>
    <row r="59" spans="1:13" s="25" customFormat="1" ht="3" customHeight="1" x14ac:dyDescent="0.2">
      <c r="A59" s="19"/>
      <c r="B59" s="64"/>
      <c r="C59" s="64"/>
      <c r="D59" s="64"/>
      <c r="E59" s="40"/>
      <c r="F59" s="16"/>
      <c r="G59" s="16"/>
      <c r="H59" s="51"/>
      <c r="I59" s="51"/>
      <c r="J59" s="39"/>
      <c r="K59" s="37"/>
      <c r="M59" s="39"/>
    </row>
    <row r="60" spans="1:13" ht="36" customHeight="1" x14ac:dyDescent="0.2">
      <c r="A60" s="12"/>
      <c r="B60" s="86" t="s">
        <v>115</v>
      </c>
      <c r="C60" s="92"/>
      <c r="D60" s="87"/>
      <c r="E60" s="34"/>
      <c r="F60" s="15" t="s">
        <v>7</v>
      </c>
      <c r="G60" s="16"/>
      <c r="H60" s="50">
        <v>15</v>
      </c>
      <c r="I60" s="52" t="s">
        <v>8</v>
      </c>
      <c r="J60" s="39"/>
      <c r="K60" s="42">
        <f>E60*H60*M60</f>
        <v>0</v>
      </c>
      <c r="M60" s="41">
        <v>1</v>
      </c>
    </row>
    <row r="61" spans="1:13" s="25" customFormat="1" ht="3" customHeight="1" x14ac:dyDescent="0.2">
      <c r="A61" s="19"/>
      <c r="B61" s="64"/>
      <c r="C61" s="64"/>
      <c r="D61" s="64"/>
      <c r="E61" s="40"/>
      <c r="F61" s="16"/>
      <c r="G61" s="16"/>
      <c r="H61" s="51"/>
      <c r="I61" s="51"/>
      <c r="J61" s="39"/>
      <c r="K61" s="37"/>
      <c r="M61" s="39"/>
    </row>
    <row r="62" spans="1:13" ht="36" customHeight="1" x14ac:dyDescent="0.2">
      <c r="A62" s="12"/>
      <c r="B62" s="86" t="s">
        <v>116</v>
      </c>
      <c r="C62" s="92"/>
      <c r="D62" s="87"/>
      <c r="E62" s="34"/>
      <c r="F62" s="15" t="s">
        <v>118</v>
      </c>
      <c r="G62" s="16"/>
      <c r="H62" s="50">
        <v>135</v>
      </c>
      <c r="I62" s="52" t="s">
        <v>119</v>
      </c>
      <c r="J62" s="39"/>
      <c r="K62" s="42">
        <f>E62*H62*M62</f>
        <v>0</v>
      </c>
      <c r="M62" s="41">
        <v>1</v>
      </c>
    </row>
    <row r="63" spans="1:13" s="25" customFormat="1" ht="3" customHeight="1" x14ac:dyDescent="0.2">
      <c r="A63" s="19"/>
      <c r="B63" s="64"/>
      <c r="C63" s="64"/>
      <c r="D63" s="64"/>
      <c r="E63" s="40"/>
      <c r="F63" s="16"/>
      <c r="G63" s="16"/>
      <c r="H63" s="51"/>
      <c r="I63" s="51"/>
      <c r="J63" s="39"/>
      <c r="K63" s="37"/>
      <c r="M63" s="39"/>
    </row>
    <row r="64" spans="1:13" ht="36" customHeight="1" x14ac:dyDescent="0.2">
      <c r="A64" s="12"/>
      <c r="B64" s="86" t="s">
        <v>117</v>
      </c>
      <c r="C64" s="92"/>
      <c r="D64" s="87"/>
      <c r="E64" s="34"/>
      <c r="F64" s="15" t="s">
        <v>7</v>
      </c>
      <c r="G64" s="16"/>
      <c r="H64" s="50">
        <v>26</v>
      </c>
      <c r="I64" s="52" t="s">
        <v>8</v>
      </c>
      <c r="J64" s="39"/>
      <c r="K64" s="42">
        <f>E64*H64*M64</f>
        <v>0</v>
      </c>
      <c r="M64" s="41">
        <v>1</v>
      </c>
    </row>
    <row r="65" spans="1:13" s="25" customFormat="1" ht="14.1" customHeight="1" x14ac:dyDescent="0.2">
      <c r="A65" s="19"/>
      <c r="B65" s="64"/>
      <c r="C65" s="64"/>
      <c r="D65" s="64"/>
      <c r="E65" s="40"/>
      <c r="F65" s="16"/>
      <c r="G65" s="16"/>
      <c r="H65" s="51"/>
      <c r="I65" s="51"/>
      <c r="J65" s="39"/>
      <c r="K65" s="37"/>
      <c r="M65" s="39"/>
    </row>
    <row r="66" spans="1:13" ht="24" customHeight="1" x14ac:dyDescent="0.2">
      <c r="A66" s="12"/>
      <c r="B66" s="93" t="s">
        <v>111</v>
      </c>
      <c r="C66" s="93"/>
      <c r="D66" s="16"/>
      <c r="E66" s="23" t="s">
        <v>15</v>
      </c>
      <c r="F66" s="35"/>
      <c r="G66" s="35"/>
      <c r="H66" s="36" t="s">
        <v>11</v>
      </c>
      <c r="I66" s="36" t="s">
        <v>4</v>
      </c>
      <c r="J66" s="8"/>
      <c r="K66" s="36" t="s">
        <v>12</v>
      </c>
      <c r="M66" s="58"/>
    </row>
    <row r="67" spans="1:13" ht="36" customHeight="1" x14ac:dyDescent="0.2">
      <c r="A67" s="12"/>
      <c r="B67" s="86" t="s">
        <v>161</v>
      </c>
      <c r="C67" s="92"/>
      <c r="D67" s="87"/>
      <c r="E67" s="34"/>
      <c r="F67" s="15" t="s">
        <v>7</v>
      </c>
      <c r="G67" s="16"/>
      <c r="H67" s="50">
        <v>12</v>
      </c>
      <c r="I67" s="52" t="s">
        <v>8</v>
      </c>
      <c r="J67" s="39"/>
      <c r="K67" s="42">
        <f>E67*H67*M67</f>
        <v>0</v>
      </c>
      <c r="M67" s="41">
        <v>1</v>
      </c>
    </row>
    <row r="68" spans="1:13" s="25" customFormat="1" ht="3" customHeight="1" x14ac:dyDescent="0.2">
      <c r="A68" s="19"/>
      <c r="B68" s="64"/>
      <c r="C68" s="64"/>
      <c r="D68" s="64"/>
      <c r="E68" s="40"/>
      <c r="F68" s="16"/>
      <c r="G68" s="16"/>
      <c r="H68" s="51"/>
      <c r="I68" s="51"/>
      <c r="J68" s="39"/>
      <c r="K68" s="37"/>
      <c r="M68" s="39"/>
    </row>
    <row r="69" spans="1:13" ht="36" customHeight="1" x14ac:dyDescent="0.2">
      <c r="A69" s="12"/>
      <c r="B69" s="86" t="s">
        <v>162</v>
      </c>
      <c r="C69" s="92"/>
      <c r="D69" s="87"/>
      <c r="E69" s="34"/>
      <c r="F69" s="15" t="s">
        <v>7</v>
      </c>
      <c r="G69" s="16"/>
      <c r="H69" s="50">
        <v>1</v>
      </c>
      <c r="I69" s="52" t="s">
        <v>8</v>
      </c>
      <c r="J69" s="39"/>
      <c r="K69" s="42">
        <f>E69*H69*M69</f>
        <v>0</v>
      </c>
      <c r="M69" s="41">
        <v>1</v>
      </c>
    </row>
    <row r="70" spans="1:13" s="25" customFormat="1" ht="3" customHeight="1" x14ac:dyDescent="0.2">
      <c r="A70" s="19"/>
      <c r="B70" s="64"/>
      <c r="C70" s="20"/>
      <c r="D70" s="64"/>
      <c r="E70" s="40"/>
      <c r="F70" s="16"/>
      <c r="G70" s="16"/>
      <c r="H70" s="51"/>
      <c r="I70" s="51"/>
      <c r="J70" s="39"/>
      <c r="K70" s="37"/>
      <c r="M70" s="39"/>
    </row>
    <row r="71" spans="1:13" ht="36" customHeight="1" x14ac:dyDescent="0.2">
      <c r="A71" s="12"/>
      <c r="B71" s="86" t="s">
        <v>175</v>
      </c>
      <c r="C71" s="92"/>
      <c r="D71" s="87"/>
      <c r="E71" s="34"/>
      <c r="F71" s="15" t="s">
        <v>7</v>
      </c>
      <c r="G71" s="16"/>
      <c r="H71" s="50">
        <v>5</v>
      </c>
      <c r="I71" s="52" t="s">
        <v>8</v>
      </c>
      <c r="J71" s="39"/>
      <c r="K71" s="42">
        <f>E71*H71*M71</f>
        <v>0</v>
      </c>
      <c r="M71" s="41">
        <v>1</v>
      </c>
    </row>
    <row r="72" spans="1:13" s="25" customFormat="1" ht="3" customHeight="1" x14ac:dyDescent="0.2">
      <c r="A72" s="19"/>
      <c r="B72" s="64"/>
      <c r="C72" s="64"/>
      <c r="D72" s="64"/>
      <c r="E72" s="40"/>
      <c r="F72" s="16"/>
      <c r="G72" s="16"/>
      <c r="H72" s="51"/>
      <c r="I72" s="51"/>
      <c r="J72" s="39"/>
      <c r="K72" s="37"/>
      <c r="M72" s="39"/>
    </row>
    <row r="73" spans="1:13" s="25" customFormat="1" ht="14.1" customHeight="1" x14ac:dyDescent="0.2">
      <c r="A73" s="19"/>
      <c r="B73" s="64"/>
      <c r="C73" s="64"/>
      <c r="D73" s="64"/>
      <c r="E73" s="40"/>
      <c r="F73" s="16"/>
      <c r="G73" s="16"/>
      <c r="H73" s="51"/>
      <c r="I73" s="51"/>
      <c r="J73" s="39"/>
      <c r="K73" s="37"/>
      <c r="M73" s="39"/>
    </row>
    <row r="74" spans="1:13" ht="30" customHeight="1" x14ac:dyDescent="0.2">
      <c r="A74" s="12"/>
      <c r="B74" s="93" t="s">
        <v>133</v>
      </c>
      <c r="C74" s="93"/>
      <c r="D74" s="16"/>
      <c r="E74" s="2"/>
      <c r="H74" s="2"/>
      <c r="M74" s="58"/>
    </row>
    <row r="75" spans="1:13" ht="2.1" customHeight="1" x14ac:dyDescent="0.2"/>
    <row r="76" spans="1:13" ht="36" customHeight="1" x14ac:dyDescent="0.2">
      <c r="A76" s="12"/>
      <c r="B76" s="86" t="s">
        <v>122</v>
      </c>
      <c r="C76" s="92"/>
      <c r="D76" s="87"/>
      <c r="E76" s="34"/>
      <c r="F76" s="15" t="s">
        <v>7</v>
      </c>
      <c r="G76" s="16"/>
      <c r="H76" s="50">
        <f>H54</f>
        <v>6</v>
      </c>
      <c r="I76" s="52" t="s">
        <v>8</v>
      </c>
      <c r="J76" s="39"/>
      <c r="K76" s="42">
        <f>E76*H76*M76</f>
        <v>0</v>
      </c>
      <c r="M76" s="41">
        <v>1</v>
      </c>
    </row>
    <row r="77" spans="1:13" s="25" customFormat="1" ht="3" customHeight="1" x14ac:dyDescent="0.2">
      <c r="A77" s="19"/>
      <c r="B77" s="64"/>
      <c r="C77" s="64"/>
      <c r="D77" s="64"/>
      <c r="E77" s="40"/>
      <c r="F77" s="16"/>
      <c r="G77" s="16"/>
      <c r="H77" s="51"/>
      <c r="I77" s="51"/>
      <c r="J77" s="39"/>
      <c r="K77" s="37"/>
      <c r="M77" s="39"/>
    </row>
    <row r="78" spans="1:13" ht="36" customHeight="1" x14ac:dyDescent="0.2">
      <c r="A78" s="12"/>
      <c r="B78" s="86" t="s">
        <v>123</v>
      </c>
      <c r="C78" s="92"/>
      <c r="D78" s="87"/>
      <c r="E78" s="34"/>
      <c r="F78" s="15" t="s">
        <v>7</v>
      </c>
      <c r="G78" s="16"/>
      <c r="H78" s="50">
        <f>H56</f>
        <v>56</v>
      </c>
      <c r="I78" s="52" t="s">
        <v>8</v>
      </c>
      <c r="J78" s="39"/>
      <c r="K78" s="42">
        <f>E78*H78*M78</f>
        <v>0</v>
      </c>
      <c r="M78" s="41">
        <v>1</v>
      </c>
    </row>
    <row r="79" spans="1:13" s="25" customFormat="1" ht="3" customHeight="1" x14ac:dyDescent="0.2">
      <c r="A79" s="19"/>
      <c r="B79" s="64"/>
      <c r="C79" s="64"/>
      <c r="D79" s="64"/>
      <c r="E79" s="40"/>
      <c r="F79" s="16"/>
      <c r="G79" s="16"/>
      <c r="H79" s="51"/>
      <c r="I79" s="51"/>
      <c r="J79" s="39"/>
      <c r="K79" s="37"/>
      <c r="M79" s="39"/>
    </row>
    <row r="80" spans="1:13" ht="36" customHeight="1" x14ac:dyDescent="0.2">
      <c r="A80" s="12"/>
      <c r="B80" s="86" t="s">
        <v>124</v>
      </c>
      <c r="C80" s="92"/>
      <c r="D80" s="87"/>
      <c r="E80" s="34"/>
      <c r="F80" s="15" t="s">
        <v>7</v>
      </c>
      <c r="G80" s="16"/>
      <c r="H80" s="50">
        <f>H58</f>
        <v>18</v>
      </c>
      <c r="I80" s="52" t="s">
        <v>8</v>
      </c>
      <c r="J80" s="39"/>
      <c r="K80" s="42">
        <f>E80*H80*M80</f>
        <v>0</v>
      </c>
      <c r="M80" s="41">
        <v>1</v>
      </c>
    </row>
    <row r="81" spans="1:13" s="25" customFormat="1" ht="3" customHeight="1" x14ac:dyDescent="0.2">
      <c r="A81" s="19"/>
      <c r="B81" s="64"/>
      <c r="C81" s="64"/>
      <c r="D81" s="64"/>
      <c r="E81" s="40"/>
      <c r="F81" s="16"/>
      <c r="G81" s="16"/>
      <c r="H81" s="51"/>
      <c r="I81" s="51"/>
      <c r="J81" s="39"/>
      <c r="K81" s="37"/>
      <c r="M81" s="39"/>
    </row>
    <row r="82" spans="1:13" ht="36" customHeight="1" x14ac:dyDescent="0.2">
      <c r="A82" s="12"/>
      <c r="B82" s="86" t="s">
        <v>125</v>
      </c>
      <c r="C82" s="92"/>
      <c r="D82" s="87"/>
      <c r="E82" s="34"/>
      <c r="F82" s="15" t="s">
        <v>7</v>
      </c>
      <c r="G82" s="16"/>
      <c r="H82" s="50">
        <f>H60</f>
        <v>15</v>
      </c>
      <c r="I82" s="52" t="s">
        <v>8</v>
      </c>
      <c r="J82" s="39"/>
      <c r="K82" s="42">
        <f>E82*H82*M82</f>
        <v>0</v>
      </c>
      <c r="M82" s="41">
        <v>1</v>
      </c>
    </row>
    <row r="83" spans="1:13" s="25" customFormat="1" ht="3" customHeight="1" x14ac:dyDescent="0.2">
      <c r="A83" s="19"/>
      <c r="B83" s="64"/>
      <c r="C83" s="64"/>
      <c r="D83" s="64"/>
      <c r="E83" s="40"/>
      <c r="F83" s="16"/>
      <c r="G83" s="16"/>
      <c r="H83" s="51"/>
      <c r="I83" s="51"/>
      <c r="J83" s="39"/>
      <c r="K83" s="37"/>
      <c r="M83" s="39"/>
    </row>
    <row r="84" spans="1:13" ht="36" customHeight="1" x14ac:dyDescent="0.2">
      <c r="A84" s="12"/>
      <c r="B84" s="86" t="s">
        <v>126</v>
      </c>
      <c r="C84" s="92"/>
      <c r="D84" s="87"/>
      <c r="E84" s="34"/>
      <c r="F84" s="15" t="s">
        <v>118</v>
      </c>
      <c r="G84" s="16"/>
      <c r="H84" s="50">
        <f>H62</f>
        <v>135</v>
      </c>
      <c r="I84" s="52" t="s">
        <v>119</v>
      </c>
      <c r="J84" s="39"/>
      <c r="K84" s="42">
        <f>E84*H84*M84</f>
        <v>0</v>
      </c>
      <c r="M84" s="41">
        <v>1</v>
      </c>
    </row>
    <row r="85" spans="1:13" s="25" customFormat="1" ht="3" customHeight="1" x14ac:dyDescent="0.2">
      <c r="A85" s="19"/>
      <c r="B85" s="64"/>
      <c r="C85" s="64"/>
      <c r="D85" s="64"/>
      <c r="E85" s="40"/>
      <c r="F85" s="16"/>
      <c r="G85" s="16"/>
      <c r="H85" s="51"/>
      <c r="I85" s="51"/>
      <c r="J85" s="39"/>
      <c r="K85" s="37"/>
      <c r="M85" s="39"/>
    </row>
    <row r="86" spans="1:13" ht="36" customHeight="1" x14ac:dyDescent="0.2">
      <c r="A86" s="12"/>
      <c r="B86" s="86" t="s">
        <v>127</v>
      </c>
      <c r="C86" s="92"/>
      <c r="D86" s="87"/>
      <c r="E86" s="34"/>
      <c r="F86" s="15" t="s">
        <v>7</v>
      </c>
      <c r="G86" s="16"/>
      <c r="H86" s="50">
        <f>H64</f>
        <v>26</v>
      </c>
      <c r="I86" s="52" t="s">
        <v>8</v>
      </c>
      <c r="J86" s="39"/>
      <c r="K86" s="42">
        <f>E86*H86*M86</f>
        <v>0</v>
      </c>
      <c r="M86" s="41">
        <v>1</v>
      </c>
    </row>
    <row r="87" spans="1:13" s="25" customFormat="1" ht="3" customHeight="1" x14ac:dyDescent="0.2">
      <c r="A87" s="19"/>
      <c r="B87" s="64"/>
      <c r="C87" s="64"/>
      <c r="D87" s="64"/>
      <c r="E87" s="40"/>
      <c r="F87" s="16"/>
      <c r="G87" s="16"/>
      <c r="H87" s="23"/>
      <c r="I87" s="24"/>
      <c r="J87" s="39"/>
      <c r="K87" s="37"/>
      <c r="M87" s="39"/>
    </row>
    <row r="88" spans="1:13" ht="36" customHeight="1" x14ac:dyDescent="0.2">
      <c r="A88" s="12"/>
      <c r="B88" s="86" t="s">
        <v>161</v>
      </c>
      <c r="C88" s="92"/>
      <c r="D88" s="87"/>
      <c r="E88" s="34"/>
      <c r="F88" s="15" t="s">
        <v>7</v>
      </c>
      <c r="G88" s="16"/>
      <c r="H88" s="50">
        <f>H67</f>
        <v>12</v>
      </c>
      <c r="I88" s="52" t="s">
        <v>8</v>
      </c>
      <c r="J88" s="39"/>
      <c r="K88" s="42">
        <f>E88*H88*M88</f>
        <v>0</v>
      </c>
      <c r="M88" s="41">
        <v>1</v>
      </c>
    </row>
    <row r="89" spans="1:13" s="25" customFormat="1" ht="3" customHeight="1" x14ac:dyDescent="0.2">
      <c r="A89" s="19"/>
      <c r="B89" s="64"/>
      <c r="C89" s="64"/>
      <c r="D89" s="64"/>
      <c r="E89" s="40"/>
      <c r="F89" s="16"/>
      <c r="G89" s="16"/>
      <c r="H89" s="51"/>
      <c r="I89" s="51"/>
      <c r="J89" s="39"/>
      <c r="K89" s="37"/>
      <c r="M89" s="39"/>
    </row>
    <row r="90" spans="1:13" ht="36" customHeight="1" x14ac:dyDescent="0.2">
      <c r="A90" s="12"/>
      <c r="B90" s="86" t="s">
        <v>162</v>
      </c>
      <c r="C90" s="92"/>
      <c r="D90" s="87"/>
      <c r="E90" s="34"/>
      <c r="F90" s="15" t="s">
        <v>7</v>
      </c>
      <c r="G90" s="16"/>
      <c r="H90" s="50">
        <f>H69</f>
        <v>1</v>
      </c>
      <c r="I90" s="52" t="s">
        <v>8</v>
      </c>
      <c r="J90" s="39"/>
      <c r="K90" s="42">
        <f>E90*H90*M90</f>
        <v>0</v>
      </c>
      <c r="M90" s="41">
        <v>1</v>
      </c>
    </row>
    <row r="91" spans="1:13" s="25" customFormat="1" ht="3" customHeight="1" x14ac:dyDescent="0.2">
      <c r="A91" s="19"/>
      <c r="B91" s="64"/>
      <c r="C91" s="64"/>
      <c r="D91" s="64"/>
      <c r="E91" s="40"/>
      <c r="F91" s="16"/>
      <c r="G91" s="16"/>
      <c r="H91" s="51"/>
      <c r="I91" s="51"/>
      <c r="J91" s="39"/>
      <c r="K91" s="37"/>
      <c r="M91" s="39"/>
    </row>
    <row r="92" spans="1:13" ht="36" customHeight="1" x14ac:dyDescent="0.2">
      <c r="A92" s="12"/>
      <c r="B92" s="86" t="s">
        <v>175</v>
      </c>
      <c r="C92" s="92"/>
      <c r="D92" s="87"/>
      <c r="E92" s="34"/>
      <c r="F92" s="15" t="s">
        <v>7</v>
      </c>
      <c r="G92" s="16"/>
      <c r="H92" s="50">
        <v>5</v>
      </c>
      <c r="I92" s="52" t="s">
        <v>8</v>
      </c>
      <c r="J92" s="39"/>
      <c r="K92" s="42">
        <f>E92*H92*M92</f>
        <v>0</v>
      </c>
      <c r="M92" s="41">
        <v>1</v>
      </c>
    </row>
    <row r="93" spans="1:13" x14ac:dyDescent="0.2">
      <c r="A93" s="12"/>
      <c r="B93" s="26"/>
      <c r="C93" s="26"/>
      <c r="D93" s="16"/>
      <c r="E93" s="16"/>
      <c r="F93" s="16"/>
      <c r="G93" s="16"/>
      <c r="H93" s="23"/>
      <c r="I93" s="24"/>
      <c r="J93" s="39"/>
      <c r="K93" s="57"/>
      <c r="M93" s="58"/>
    </row>
    <row r="94" spans="1:13" ht="15" customHeight="1" x14ac:dyDescent="0.2">
      <c r="A94" s="12"/>
      <c r="B94" s="26"/>
      <c r="C94" s="26"/>
      <c r="D94" s="8"/>
      <c r="E94" s="27"/>
      <c r="F94" s="16"/>
      <c r="G94" s="16"/>
      <c r="H94" s="28"/>
      <c r="I94" s="16"/>
      <c r="J94" s="12"/>
      <c r="K94" s="37"/>
      <c r="M94" s="45"/>
    </row>
    <row r="95" spans="1:13" ht="23.45" customHeight="1" thickBot="1" x14ac:dyDescent="0.25">
      <c r="G95" s="82" t="s">
        <v>14</v>
      </c>
      <c r="H95" s="82"/>
      <c r="I95" s="82"/>
      <c r="J95" s="82"/>
      <c r="K95" s="43">
        <f>SUM(K9+K11+K15+K17+K19+K21+K23+K25+K27+K29+K31+K33+K38+K40+K42+K44+K46+K48+K50+K54+K56+K58+K60+K62+K64+K67+K69+K76+K78+K80+K82+K84+K86+K88+K90+K92+K71)</f>
        <v>0</v>
      </c>
      <c r="M95" s="45"/>
    </row>
    <row r="96" spans="1:13" ht="22.5" customHeight="1" thickTop="1" thickBot="1" x14ac:dyDescent="0.25">
      <c r="G96" s="82" t="s">
        <v>13</v>
      </c>
      <c r="H96" s="82"/>
      <c r="I96" s="82"/>
      <c r="J96" s="82"/>
      <c r="K96" s="44">
        <f>(K95*1.19)</f>
        <v>0</v>
      </c>
      <c r="M96" s="45"/>
    </row>
    <row r="97" spans="5:13" ht="16.5" thickTop="1" x14ac:dyDescent="0.2">
      <c r="M97" s="45"/>
    </row>
    <row r="98" spans="5:13" x14ac:dyDescent="0.2">
      <c r="E98" s="2"/>
      <c r="M98" s="45"/>
    </row>
    <row r="99" spans="5:13" x14ac:dyDescent="0.2">
      <c r="E99" s="2"/>
      <c r="M99" s="45"/>
    </row>
  </sheetData>
  <sheetProtection algorithmName="SHA-512" hashValue="S/1OqBU2/Tlbwh4WDWt71Qmu0I8wvQsk9mUo99VwX0fpWV4mZlml+EhUltIPoUd5XntJzIzULrLoctRGTwpc7Q==" saltValue="1bN0Yi7Lwuu0UWIAQ6N7xg==" spinCount="100000" sheet="1" objects="1" scenarios="1"/>
  <mergeCells count="32">
    <mergeCell ref="G96:J96"/>
    <mergeCell ref="B9:D9"/>
    <mergeCell ref="B11:D11"/>
    <mergeCell ref="B86:D86"/>
    <mergeCell ref="G10:H10"/>
    <mergeCell ref="B37:C37"/>
    <mergeCell ref="B53:C53"/>
    <mergeCell ref="B54:D54"/>
    <mergeCell ref="B56:D56"/>
    <mergeCell ref="B58:D58"/>
    <mergeCell ref="B60:D60"/>
    <mergeCell ref="B62:D62"/>
    <mergeCell ref="B74:C74"/>
    <mergeCell ref="B35:K35"/>
    <mergeCell ref="B14:C14"/>
    <mergeCell ref="B71:D71"/>
    <mergeCell ref="H4:K4"/>
    <mergeCell ref="H5:K5"/>
    <mergeCell ref="B8:C8"/>
    <mergeCell ref="B78:D78"/>
    <mergeCell ref="G95:J95"/>
    <mergeCell ref="B80:D80"/>
    <mergeCell ref="B82:D82"/>
    <mergeCell ref="B84:D84"/>
    <mergeCell ref="B64:D64"/>
    <mergeCell ref="B76:D76"/>
    <mergeCell ref="B67:D67"/>
    <mergeCell ref="B69:D69"/>
    <mergeCell ref="B88:D88"/>
    <mergeCell ref="B90:D90"/>
    <mergeCell ref="B66:C66"/>
    <mergeCell ref="B92:D92"/>
  </mergeCells>
  <pageMargins left="0.78740157480314965" right="0.51181102362204722" top="0.6692913385826772" bottom="0.78740157480314965" header="0.51181102362204722" footer="0.51181102362204722"/>
  <pageSetup paperSize="9" orientation="portrait" cellComments="asDisplayed" r:id="rId1"/>
  <headerFooter alignWithMargins="0">
    <oddFooter>&amp;L&amp;"Corbel,Standard"Block B - Anlage 1&amp;C&amp;"Corbel,Standard"Seite &amp;"Corbel,Fett"&amp;P&amp;"Corbel,Standard" von &amp;N</oddFooter>
  </headerFooter>
  <rowBreaks count="2" manualBreakCount="2">
    <brk id="35" max="16383" man="1"/>
    <brk id="64" max="16383"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FF5CB-5458-434E-9D1E-1772C08E2E35}">
  <dimension ref="A1:L27"/>
  <sheetViews>
    <sheetView view="pageLayout" zoomScaleNormal="50" zoomScaleSheetLayoutView="85" workbookViewId="0">
      <selection activeCell="E17" sqref="E17"/>
    </sheetView>
  </sheetViews>
  <sheetFormatPr baseColWidth="10" defaultColWidth="11.28515625" defaultRowHeight="15.75" x14ac:dyDescent="0.2"/>
  <cols>
    <col min="1" max="1" width="0.42578125" style="2" customWidth="1"/>
    <col min="2" max="2" width="35.5703125" style="2" customWidth="1"/>
    <col min="3" max="3" width="0.42578125" style="2" customWidth="1"/>
    <col min="4" max="4" width="10.85546875" style="3" customWidth="1"/>
    <col min="5" max="5" width="9.42578125" style="2" customWidth="1"/>
    <col min="6" max="6" width="5.28515625" style="2" customWidth="1"/>
    <col min="7" max="7" width="8.28515625" style="4" customWidth="1"/>
    <col min="8" max="8" width="8" style="2" customWidth="1"/>
    <col min="9" max="9" width="0.42578125" style="2" customWidth="1"/>
    <col min="10" max="10" width="11.28515625" style="2" customWidth="1"/>
    <col min="11" max="11" width="0.42578125" style="2" customWidth="1"/>
    <col min="12" max="12" width="4.5703125" style="2" hidden="1" customWidth="1"/>
    <col min="13" max="13" width="0" style="2" hidden="1" customWidth="1"/>
    <col min="14" max="217" width="11.28515625" style="2"/>
    <col min="218" max="218" width="1.140625" style="2" customWidth="1"/>
    <col min="219" max="219" width="65.85546875" style="2" customWidth="1"/>
    <col min="220" max="220" width="1" style="2" customWidth="1"/>
    <col min="221" max="221" width="16.7109375" style="2" customWidth="1"/>
    <col min="222" max="222" width="16.28515625" style="2" customWidth="1"/>
    <col min="223" max="223" width="0.7109375" style="2" customWidth="1"/>
    <col min="224" max="224" width="13.85546875" style="2" customWidth="1"/>
    <col min="225" max="225" width="15.7109375" style="2" customWidth="1"/>
    <col min="226" max="226" width="0.42578125" style="2" customWidth="1"/>
    <col min="227" max="227" width="9.5703125" style="2" customWidth="1"/>
    <col min="228" max="473" width="11.28515625" style="2"/>
    <col min="474" max="474" width="1.140625" style="2" customWidth="1"/>
    <col min="475" max="475" width="65.85546875" style="2" customWidth="1"/>
    <col min="476" max="476" width="1" style="2" customWidth="1"/>
    <col min="477" max="477" width="16.7109375" style="2" customWidth="1"/>
    <col min="478" max="478" width="16.28515625" style="2" customWidth="1"/>
    <col min="479" max="479" width="0.7109375" style="2" customWidth="1"/>
    <col min="480" max="480" width="13.85546875" style="2" customWidth="1"/>
    <col min="481" max="481" width="15.7109375" style="2" customWidth="1"/>
    <col min="482" max="482" width="0.42578125" style="2" customWidth="1"/>
    <col min="483" max="483" width="9.5703125" style="2" customWidth="1"/>
    <col min="484" max="729" width="11.28515625" style="2"/>
    <col min="730" max="730" width="1.140625" style="2" customWidth="1"/>
    <col min="731" max="731" width="65.85546875" style="2" customWidth="1"/>
    <col min="732" max="732" width="1" style="2" customWidth="1"/>
    <col min="733" max="733" width="16.7109375" style="2" customWidth="1"/>
    <col min="734" max="734" width="16.28515625" style="2" customWidth="1"/>
    <col min="735" max="735" width="0.7109375" style="2" customWidth="1"/>
    <col min="736" max="736" width="13.85546875" style="2" customWidth="1"/>
    <col min="737" max="737" width="15.7109375" style="2" customWidth="1"/>
    <col min="738" max="738" width="0.42578125" style="2" customWidth="1"/>
    <col min="739" max="739" width="9.5703125" style="2" customWidth="1"/>
    <col min="740" max="985" width="11.28515625" style="2"/>
    <col min="986" max="986" width="1.140625" style="2" customWidth="1"/>
    <col min="987" max="987" width="65.85546875" style="2" customWidth="1"/>
    <col min="988" max="988" width="1" style="2" customWidth="1"/>
    <col min="989" max="989" width="16.7109375" style="2" customWidth="1"/>
    <col min="990" max="990" width="16.28515625" style="2" customWidth="1"/>
    <col min="991" max="991" width="0.7109375" style="2" customWidth="1"/>
    <col min="992" max="992" width="13.85546875" style="2" customWidth="1"/>
    <col min="993" max="993" width="15.7109375" style="2" customWidth="1"/>
    <col min="994" max="994" width="0.42578125" style="2" customWidth="1"/>
    <col min="995" max="995" width="9.5703125" style="2" customWidth="1"/>
    <col min="996" max="1241" width="11.28515625" style="2"/>
    <col min="1242" max="1242" width="1.140625" style="2" customWidth="1"/>
    <col min="1243" max="1243" width="65.85546875" style="2" customWidth="1"/>
    <col min="1244" max="1244" width="1" style="2" customWidth="1"/>
    <col min="1245" max="1245" width="16.7109375" style="2" customWidth="1"/>
    <col min="1246" max="1246" width="16.28515625" style="2" customWidth="1"/>
    <col min="1247" max="1247" width="0.7109375" style="2" customWidth="1"/>
    <col min="1248" max="1248" width="13.85546875" style="2" customWidth="1"/>
    <col min="1249" max="1249" width="15.7109375" style="2" customWidth="1"/>
    <col min="1250" max="1250" width="0.42578125" style="2" customWidth="1"/>
    <col min="1251" max="1251" width="9.5703125" style="2" customWidth="1"/>
    <col min="1252" max="1497" width="11.28515625" style="2"/>
    <col min="1498" max="1498" width="1.140625" style="2" customWidth="1"/>
    <col min="1499" max="1499" width="65.85546875" style="2" customWidth="1"/>
    <col min="1500" max="1500" width="1" style="2" customWidth="1"/>
    <col min="1501" max="1501" width="16.7109375" style="2" customWidth="1"/>
    <col min="1502" max="1502" width="16.28515625" style="2" customWidth="1"/>
    <col min="1503" max="1503" width="0.7109375" style="2" customWidth="1"/>
    <col min="1504" max="1504" width="13.85546875" style="2" customWidth="1"/>
    <col min="1505" max="1505" width="15.7109375" style="2" customWidth="1"/>
    <col min="1506" max="1506" width="0.42578125" style="2" customWidth="1"/>
    <col min="1507" max="1507" width="9.5703125" style="2" customWidth="1"/>
    <col min="1508" max="1753" width="11.28515625" style="2"/>
    <col min="1754" max="1754" width="1.140625" style="2" customWidth="1"/>
    <col min="1755" max="1755" width="65.85546875" style="2" customWidth="1"/>
    <col min="1756" max="1756" width="1" style="2" customWidth="1"/>
    <col min="1757" max="1757" width="16.7109375" style="2" customWidth="1"/>
    <col min="1758" max="1758" width="16.28515625" style="2" customWidth="1"/>
    <col min="1759" max="1759" width="0.7109375" style="2" customWidth="1"/>
    <col min="1760" max="1760" width="13.85546875" style="2" customWidth="1"/>
    <col min="1761" max="1761" width="15.7109375" style="2" customWidth="1"/>
    <col min="1762" max="1762" width="0.42578125" style="2" customWidth="1"/>
    <col min="1763" max="1763" width="9.5703125" style="2" customWidth="1"/>
    <col min="1764" max="2009" width="11.28515625" style="2"/>
    <col min="2010" max="2010" width="1.140625" style="2" customWidth="1"/>
    <col min="2011" max="2011" width="65.85546875" style="2" customWidth="1"/>
    <col min="2012" max="2012" width="1" style="2" customWidth="1"/>
    <col min="2013" max="2013" width="16.7109375" style="2" customWidth="1"/>
    <col min="2014" max="2014" width="16.28515625" style="2" customWidth="1"/>
    <col min="2015" max="2015" width="0.7109375" style="2" customWidth="1"/>
    <col min="2016" max="2016" width="13.85546875" style="2" customWidth="1"/>
    <col min="2017" max="2017" width="15.7109375" style="2" customWidth="1"/>
    <col min="2018" max="2018" width="0.42578125" style="2" customWidth="1"/>
    <col min="2019" max="2019" width="9.5703125" style="2" customWidth="1"/>
    <col min="2020" max="2265" width="11.28515625" style="2"/>
    <col min="2266" max="2266" width="1.140625" style="2" customWidth="1"/>
    <col min="2267" max="2267" width="65.85546875" style="2" customWidth="1"/>
    <col min="2268" max="2268" width="1" style="2" customWidth="1"/>
    <col min="2269" max="2269" width="16.7109375" style="2" customWidth="1"/>
    <col min="2270" max="2270" width="16.28515625" style="2" customWidth="1"/>
    <col min="2271" max="2271" width="0.7109375" style="2" customWidth="1"/>
    <col min="2272" max="2272" width="13.85546875" style="2" customWidth="1"/>
    <col min="2273" max="2273" width="15.7109375" style="2" customWidth="1"/>
    <col min="2274" max="2274" width="0.42578125" style="2" customWidth="1"/>
    <col min="2275" max="2275" width="9.5703125" style="2" customWidth="1"/>
    <col min="2276" max="2521" width="11.28515625" style="2"/>
    <col min="2522" max="2522" width="1.140625" style="2" customWidth="1"/>
    <col min="2523" max="2523" width="65.85546875" style="2" customWidth="1"/>
    <col min="2524" max="2524" width="1" style="2" customWidth="1"/>
    <col min="2525" max="2525" width="16.7109375" style="2" customWidth="1"/>
    <col min="2526" max="2526" width="16.28515625" style="2" customWidth="1"/>
    <col min="2527" max="2527" width="0.7109375" style="2" customWidth="1"/>
    <col min="2528" max="2528" width="13.85546875" style="2" customWidth="1"/>
    <col min="2529" max="2529" width="15.7109375" style="2" customWidth="1"/>
    <col min="2530" max="2530" width="0.42578125" style="2" customWidth="1"/>
    <col min="2531" max="2531" width="9.5703125" style="2" customWidth="1"/>
    <col min="2532" max="2777" width="11.28515625" style="2"/>
    <col min="2778" max="2778" width="1.140625" style="2" customWidth="1"/>
    <col min="2779" max="2779" width="65.85546875" style="2" customWidth="1"/>
    <col min="2780" max="2780" width="1" style="2" customWidth="1"/>
    <col min="2781" max="2781" width="16.7109375" style="2" customWidth="1"/>
    <col min="2782" max="2782" width="16.28515625" style="2" customWidth="1"/>
    <col min="2783" max="2783" width="0.7109375" style="2" customWidth="1"/>
    <col min="2784" max="2784" width="13.85546875" style="2" customWidth="1"/>
    <col min="2785" max="2785" width="15.7109375" style="2" customWidth="1"/>
    <col min="2786" max="2786" width="0.42578125" style="2" customWidth="1"/>
    <col min="2787" max="2787" width="9.5703125" style="2" customWidth="1"/>
    <col min="2788" max="3033" width="11.28515625" style="2"/>
    <col min="3034" max="3034" width="1.140625" style="2" customWidth="1"/>
    <col min="3035" max="3035" width="65.85546875" style="2" customWidth="1"/>
    <col min="3036" max="3036" width="1" style="2" customWidth="1"/>
    <col min="3037" max="3037" width="16.7109375" style="2" customWidth="1"/>
    <col min="3038" max="3038" width="16.28515625" style="2" customWidth="1"/>
    <col min="3039" max="3039" width="0.7109375" style="2" customWidth="1"/>
    <col min="3040" max="3040" width="13.85546875" style="2" customWidth="1"/>
    <col min="3041" max="3041" width="15.7109375" style="2" customWidth="1"/>
    <col min="3042" max="3042" width="0.42578125" style="2" customWidth="1"/>
    <col min="3043" max="3043" width="9.5703125" style="2" customWidth="1"/>
    <col min="3044" max="3289" width="11.28515625" style="2"/>
    <col min="3290" max="3290" width="1.140625" style="2" customWidth="1"/>
    <col min="3291" max="3291" width="65.85546875" style="2" customWidth="1"/>
    <col min="3292" max="3292" width="1" style="2" customWidth="1"/>
    <col min="3293" max="3293" width="16.7109375" style="2" customWidth="1"/>
    <col min="3294" max="3294" width="16.28515625" style="2" customWidth="1"/>
    <col min="3295" max="3295" width="0.7109375" style="2" customWidth="1"/>
    <col min="3296" max="3296" width="13.85546875" style="2" customWidth="1"/>
    <col min="3297" max="3297" width="15.7109375" style="2" customWidth="1"/>
    <col min="3298" max="3298" width="0.42578125" style="2" customWidth="1"/>
    <col min="3299" max="3299" width="9.5703125" style="2" customWidth="1"/>
    <col min="3300" max="3545" width="11.28515625" style="2"/>
    <col min="3546" max="3546" width="1.140625" style="2" customWidth="1"/>
    <col min="3547" max="3547" width="65.85546875" style="2" customWidth="1"/>
    <col min="3548" max="3548" width="1" style="2" customWidth="1"/>
    <col min="3549" max="3549" width="16.7109375" style="2" customWidth="1"/>
    <col min="3550" max="3550" width="16.28515625" style="2" customWidth="1"/>
    <col min="3551" max="3551" width="0.7109375" style="2" customWidth="1"/>
    <col min="3552" max="3552" width="13.85546875" style="2" customWidth="1"/>
    <col min="3553" max="3553" width="15.7109375" style="2" customWidth="1"/>
    <col min="3554" max="3554" width="0.42578125" style="2" customWidth="1"/>
    <col min="3555" max="3555" width="9.5703125" style="2" customWidth="1"/>
    <col min="3556" max="3801" width="11.28515625" style="2"/>
    <col min="3802" max="3802" width="1.140625" style="2" customWidth="1"/>
    <col min="3803" max="3803" width="65.85546875" style="2" customWidth="1"/>
    <col min="3804" max="3804" width="1" style="2" customWidth="1"/>
    <col min="3805" max="3805" width="16.7109375" style="2" customWidth="1"/>
    <col min="3806" max="3806" width="16.28515625" style="2" customWidth="1"/>
    <col min="3807" max="3807" width="0.7109375" style="2" customWidth="1"/>
    <col min="3808" max="3808" width="13.85546875" style="2" customWidth="1"/>
    <col min="3809" max="3809" width="15.7109375" style="2" customWidth="1"/>
    <col min="3810" max="3810" width="0.42578125" style="2" customWidth="1"/>
    <col min="3811" max="3811" width="9.5703125" style="2" customWidth="1"/>
    <col min="3812" max="4057" width="11.28515625" style="2"/>
    <col min="4058" max="4058" width="1.140625" style="2" customWidth="1"/>
    <col min="4059" max="4059" width="65.85546875" style="2" customWidth="1"/>
    <col min="4060" max="4060" width="1" style="2" customWidth="1"/>
    <col min="4061" max="4061" width="16.7109375" style="2" customWidth="1"/>
    <col min="4062" max="4062" width="16.28515625" style="2" customWidth="1"/>
    <col min="4063" max="4063" width="0.7109375" style="2" customWidth="1"/>
    <col min="4064" max="4064" width="13.85546875" style="2" customWidth="1"/>
    <col min="4065" max="4065" width="15.7109375" style="2" customWidth="1"/>
    <col min="4066" max="4066" width="0.42578125" style="2" customWidth="1"/>
    <col min="4067" max="4067" width="9.5703125" style="2" customWidth="1"/>
    <col min="4068" max="4313" width="11.28515625" style="2"/>
    <col min="4314" max="4314" width="1.140625" style="2" customWidth="1"/>
    <col min="4315" max="4315" width="65.85546875" style="2" customWidth="1"/>
    <col min="4316" max="4316" width="1" style="2" customWidth="1"/>
    <col min="4317" max="4317" width="16.7109375" style="2" customWidth="1"/>
    <col min="4318" max="4318" width="16.28515625" style="2" customWidth="1"/>
    <col min="4319" max="4319" width="0.7109375" style="2" customWidth="1"/>
    <col min="4320" max="4320" width="13.85546875" style="2" customWidth="1"/>
    <col min="4321" max="4321" width="15.7109375" style="2" customWidth="1"/>
    <col min="4322" max="4322" width="0.42578125" style="2" customWidth="1"/>
    <col min="4323" max="4323" width="9.5703125" style="2" customWidth="1"/>
    <col min="4324" max="4569" width="11.28515625" style="2"/>
    <col min="4570" max="4570" width="1.140625" style="2" customWidth="1"/>
    <col min="4571" max="4571" width="65.85546875" style="2" customWidth="1"/>
    <col min="4572" max="4572" width="1" style="2" customWidth="1"/>
    <col min="4573" max="4573" width="16.7109375" style="2" customWidth="1"/>
    <col min="4574" max="4574" width="16.28515625" style="2" customWidth="1"/>
    <col min="4575" max="4575" width="0.7109375" style="2" customWidth="1"/>
    <col min="4576" max="4576" width="13.85546875" style="2" customWidth="1"/>
    <col min="4577" max="4577" width="15.7109375" style="2" customWidth="1"/>
    <col min="4578" max="4578" width="0.42578125" style="2" customWidth="1"/>
    <col min="4579" max="4579" width="9.5703125" style="2" customWidth="1"/>
    <col min="4580" max="4825" width="11.28515625" style="2"/>
    <col min="4826" max="4826" width="1.140625" style="2" customWidth="1"/>
    <col min="4827" max="4827" width="65.85546875" style="2" customWidth="1"/>
    <col min="4828" max="4828" width="1" style="2" customWidth="1"/>
    <col min="4829" max="4829" width="16.7109375" style="2" customWidth="1"/>
    <col min="4830" max="4830" width="16.28515625" style="2" customWidth="1"/>
    <col min="4831" max="4831" width="0.7109375" style="2" customWidth="1"/>
    <col min="4832" max="4832" width="13.85546875" style="2" customWidth="1"/>
    <col min="4833" max="4833" width="15.7109375" style="2" customWidth="1"/>
    <col min="4834" max="4834" width="0.42578125" style="2" customWidth="1"/>
    <col min="4835" max="4835" width="9.5703125" style="2" customWidth="1"/>
    <col min="4836" max="5081" width="11.28515625" style="2"/>
    <col min="5082" max="5082" width="1.140625" style="2" customWidth="1"/>
    <col min="5083" max="5083" width="65.85546875" style="2" customWidth="1"/>
    <col min="5084" max="5084" width="1" style="2" customWidth="1"/>
    <col min="5085" max="5085" width="16.7109375" style="2" customWidth="1"/>
    <col min="5086" max="5086" width="16.28515625" style="2" customWidth="1"/>
    <col min="5087" max="5087" width="0.7109375" style="2" customWidth="1"/>
    <col min="5088" max="5088" width="13.85546875" style="2" customWidth="1"/>
    <col min="5089" max="5089" width="15.7109375" style="2" customWidth="1"/>
    <col min="5090" max="5090" width="0.42578125" style="2" customWidth="1"/>
    <col min="5091" max="5091" width="9.5703125" style="2" customWidth="1"/>
    <col min="5092" max="5337" width="11.28515625" style="2"/>
    <col min="5338" max="5338" width="1.140625" style="2" customWidth="1"/>
    <col min="5339" max="5339" width="65.85546875" style="2" customWidth="1"/>
    <col min="5340" max="5340" width="1" style="2" customWidth="1"/>
    <col min="5341" max="5341" width="16.7109375" style="2" customWidth="1"/>
    <col min="5342" max="5342" width="16.28515625" style="2" customWidth="1"/>
    <col min="5343" max="5343" width="0.7109375" style="2" customWidth="1"/>
    <col min="5344" max="5344" width="13.85546875" style="2" customWidth="1"/>
    <col min="5345" max="5345" width="15.7109375" style="2" customWidth="1"/>
    <col min="5346" max="5346" width="0.42578125" style="2" customWidth="1"/>
    <col min="5347" max="5347" width="9.5703125" style="2" customWidth="1"/>
    <col min="5348" max="5593" width="11.28515625" style="2"/>
    <col min="5594" max="5594" width="1.140625" style="2" customWidth="1"/>
    <col min="5595" max="5595" width="65.85546875" style="2" customWidth="1"/>
    <col min="5596" max="5596" width="1" style="2" customWidth="1"/>
    <col min="5597" max="5597" width="16.7109375" style="2" customWidth="1"/>
    <col min="5598" max="5598" width="16.28515625" style="2" customWidth="1"/>
    <col min="5599" max="5599" width="0.7109375" style="2" customWidth="1"/>
    <col min="5600" max="5600" width="13.85546875" style="2" customWidth="1"/>
    <col min="5601" max="5601" width="15.7109375" style="2" customWidth="1"/>
    <col min="5602" max="5602" width="0.42578125" style="2" customWidth="1"/>
    <col min="5603" max="5603" width="9.5703125" style="2" customWidth="1"/>
    <col min="5604" max="5849" width="11.28515625" style="2"/>
    <col min="5850" max="5850" width="1.140625" style="2" customWidth="1"/>
    <col min="5851" max="5851" width="65.85546875" style="2" customWidth="1"/>
    <col min="5852" max="5852" width="1" style="2" customWidth="1"/>
    <col min="5853" max="5853" width="16.7109375" style="2" customWidth="1"/>
    <col min="5854" max="5854" width="16.28515625" style="2" customWidth="1"/>
    <col min="5855" max="5855" width="0.7109375" style="2" customWidth="1"/>
    <col min="5856" max="5856" width="13.85546875" style="2" customWidth="1"/>
    <col min="5857" max="5857" width="15.7109375" style="2" customWidth="1"/>
    <col min="5858" max="5858" width="0.42578125" style="2" customWidth="1"/>
    <col min="5859" max="5859" width="9.5703125" style="2" customWidth="1"/>
    <col min="5860" max="6105" width="11.28515625" style="2"/>
    <col min="6106" max="6106" width="1.140625" style="2" customWidth="1"/>
    <col min="6107" max="6107" width="65.85546875" style="2" customWidth="1"/>
    <col min="6108" max="6108" width="1" style="2" customWidth="1"/>
    <col min="6109" max="6109" width="16.7109375" style="2" customWidth="1"/>
    <col min="6110" max="6110" width="16.28515625" style="2" customWidth="1"/>
    <col min="6111" max="6111" width="0.7109375" style="2" customWidth="1"/>
    <col min="6112" max="6112" width="13.85546875" style="2" customWidth="1"/>
    <col min="6113" max="6113" width="15.7109375" style="2" customWidth="1"/>
    <col min="6114" max="6114" width="0.42578125" style="2" customWidth="1"/>
    <col min="6115" max="6115" width="9.5703125" style="2" customWidth="1"/>
    <col min="6116" max="6361" width="11.28515625" style="2"/>
    <col min="6362" max="6362" width="1.140625" style="2" customWidth="1"/>
    <col min="6363" max="6363" width="65.85546875" style="2" customWidth="1"/>
    <col min="6364" max="6364" width="1" style="2" customWidth="1"/>
    <col min="6365" max="6365" width="16.7109375" style="2" customWidth="1"/>
    <col min="6366" max="6366" width="16.28515625" style="2" customWidth="1"/>
    <col min="6367" max="6367" width="0.7109375" style="2" customWidth="1"/>
    <col min="6368" max="6368" width="13.85546875" style="2" customWidth="1"/>
    <col min="6369" max="6369" width="15.7109375" style="2" customWidth="1"/>
    <col min="6370" max="6370" width="0.42578125" style="2" customWidth="1"/>
    <col min="6371" max="6371" width="9.5703125" style="2" customWidth="1"/>
    <col min="6372" max="6617" width="11.28515625" style="2"/>
    <col min="6618" max="6618" width="1.140625" style="2" customWidth="1"/>
    <col min="6619" max="6619" width="65.85546875" style="2" customWidth="1"/>
    <col min="6620" max="6620" width="1" style="2" customWidth="1"/>
    <col min="6621" max="6621" width="16.7109375" style="2" customWidth="1"/>
    <col min="6622" max="6622" width="16.28515625" style="2" customWidth="1"/>
    <col min="6623" max="6623" width="0.7109375" style="2" customWidth="1"/>
    <col min="6624" max="6624" width="13.85546875" style="2" customWidth="1"/>
    <col min="6625" max="6625" width="15.7109375" style="2" customWidth="1"/>
    <col min="6626" max="6626" width="0.42578125" style="2" customWidth="1"/>
    <col min="6627" max="6627" width="9.5703125" style="2" customWidth="1"/>
    <col min="6628" max="6873" width="11.28515625" style="2"/>
    <col min="6874" max="6874" width="1.140625" style="2" customWidth="1"/>
    <col min="6875" max="6875" width="65.85546875" style="2" customWidth="1"/>
    <col min="6876" max="6876" width="1" style="2" customWidth="1"/>
    <col min="6877" max="6877" width="16.7109375" style="2" customWidth="1"/>
    <col min="6878" max="6878" width="16.28515625" style="2" customWidth="1"/>
    <col min="6879" max="6879" width="0.7109375" style="2" customWidth="1"/>
    <col min="6880" max="6880" width="13.85546875" style="2" customWidth="1"/>
    <col min="6881" max="6881" width="15.7109375" style="2" customWidth="1"/>
    <col min="6882" max="6882" width="0.42578125" style="2" customWidth="1"/>
    <col min="6883" max="6883" width="9.5703125" style="2" customWidth="1"/>
    <col min="6884" max="7129" width="11.28515625" style="2"/>
    <col min="7130" max="7130" width="1.140625" style="2" customWidth="1"/>
    <col min="7131" max="7131" width="65.85546875" style="2" customWidth="1"/>
    <col min="7132" max="7132" width="1" style="2" customWidth="1"/>
    <col min="7133" max="7133" width="16.7109375" style="2" customWidth="1"/>
    <col min="7134" max="7134" width="16.28515625" style="2" customWidth="1"/>
    <col min="7135" max="7135" width="0.7109375" style="2" customWidth="1"/>
    <col min="7136" max="7136" width="13.85546875" style="2" customWidth="1"/>
    <col min="7137" max="7137" width="15.7109375" style="2" customWidth="1"/>
    <col min="7138" max="7138" width="0.42578125" style="2" customWidth="1"/>
    <col min="7139" max="7139" width="9.5703125" style="2" customWidth="1"/>
    <col min="7140" max="7385" width="11.28515625" style="2"/>
    <col min="7386" max="7386" width="1.140625" style="2" customWidth="1"/>
    <col min="7387" max="7387" width="65.85546875" style="2" customWidth="1"/>
    <col min="7388" max="7388" width="1" style="2" customWidth="1"/>
    <col min="7389" max="7389" width="16.7109375" style="2" customWidth="1"/>
    <col min="7390" max="7390" width="16.28515625" style="2" customWidth="1"/>
    <col min="7391" max="7391" width="0.7109375" style="2" customWidth="1"/>
    <col min="7392" max="7392" width="13.85546875" style="2" customWidth="1"/>
    <col min="7393" max="7393" width="15.7109375" style="2" customWidth="1"/>
    <col min="7394" max="7394" width="0.42578125" style="2" customWidth="1"/>
    <col min="7395" max="7395" width="9.5703125" style="2" customWidth="1"/>
    <col min="7396" max="7641" width="11.28515625" style="2"/>
    <col min="7642" max="7642" width="1.140625" style="2" customWidth="1"/>
    <col min="7643" max="7643" width="65.85546875" style="2" customWidth="1"/>
    <col min="7644" max="7644" width="1" style="2" customWidth="1"/>
    <col min="7645" max="7645" width="16.7109375" style="2" customWidth="1"/>
    <col min="7646" max="7646" width="16.28515625" style="2" customWidth="1"/>
    <col min="7647" max="7647" width="0.7109375" style="2" customWidth="1"/>
    <col min="7648" max="7648" width="13.85546875" style="2" customWidth="1"/>
    <col min="7649" max="7649" width="15.7109375" style="2" customWidth="1"/>
    <col min="7650" max="7650" width="0.42578125" style="2" customWidth="1"/>
    <col min="7651" max="7651" width="9.5703125" style="2" customWidth="1"/>
    <col min="7652" max="7897" width="11.28515625" style="2"/>
    <col min="7898" max="7898" width="1.140625" style="2" customWidth="1"/>
    <col min="7899" max="7899" width="65.85546875" style="2" customWidth="1"/>
    <col min="7900" max="7900" width="1" style="2" customWidth="1"/>
    <col min="7901" max="7901" width="16.7109375" style="2" customWidth="1"/>
    <col min="7902" max="7902" width="16.28515625" style="2" customWidth="1"/>
    <col min="7903" max="7903" width="0.7109375" style="2" customWidth="1"/>
    <col min="7904" max="7904" width="13.85546875" style="2" customWidth="1"/>
    <col min="7905" max="7905" width="15.7109375" style="2" customWidth="1"/>
    <col min="7906" max="7906" width="0.42578125" style="2" customWidth="1"/>
    <col min="7907" max="7907" width="9.5703125" style="2" customWidth="1"/>
    <col min="7908" max="8153" width="11.28515625" style="2"/>
    <col min="8154" max="8154" width="1.140625" style="2" customWidth="1"/>
    <col min="8155" max="8155" width="65.85546875" style="2" customWidth="1"/>
    <col min="8156" max="8156" width="1" style="2" customWidth="1"/>
    <col min="8157" max="8157" width="16.7109375" style="2" customWidth="1"/>
    <col min="8158" max="8158" width="16.28515625" style="2" customWidth="1"/>
    <col min="8159" max="8159" width="0.7109375" style="2" customWidth="1"/>
    <col min="8160" max="8160" width="13.85546875" style="2" customWidth="1"/>
    <col min="8161" max="8161" width="15.7109375" style="2" customWidth="1"/>
    <col min="8162" max="8162" width="0.42578125" style="2" customWidth="1"/>
    <col min="8163" max="8163" width="9.5703125" style="2" customWidth="1"/>
    <col min="8164" max="8409" width="11.28515625" style="2"/>
    <col min="8410" max="8410" width="1.140625" style="2" customWidth="1"/>
    <col min="8411" max="8411" width="65.85546875" style="2" customWidth="1"/>
    <col min="8412" max="8412" width="1" style="2" customWidth="1"/>
    <col min="8413" max="8413" width="16.7109375" style="2" customWidth="1"/>
    <col min="8414" max="8414" width="16.28515625" style="2" customWidth="1"/>
    <col min="8415" max="8415" width="0.7109375" style="2" customWidth="1"/>
    <col min="8416" max="8416" width="13.85546875" style="2" customWidth="1"/>
    <col min="8417" max="8417" width="15.7109375" style="2" customWidth="1"/>
    <col min="8418" max="8418" width="0.42578125" style="2" customWidth="1"/>
    <col min="8419" max="8419" width="9.5703125" style="2" customWidth="1"/>
    <col min="8420" max="8665" width="11.28515625" style="2"/>
    <col min="8666" max="8666" width="1.140625" style="2" customWidth="1"/>
    <col min="8667" max="8667" width="65.85546875" style="2" customWidth="1"/>
    <col min="8668" max="8668" width="1" style="2" customWidth="1"/>
    <col min="8669" max="8669" width="16.7109375" style="2" customWidth="1"/>
    <col min="8670" max="8670" width="16.28515625" style="2" customWidth="1"/>
    <col min="8671" max="8671" width="0.7109375" style="2" customWidth="1"/>
    <col min="8672" max="8672" width="13.85546875" style="2" customWidth="1"/>
    <col min="8673" max="8673" width="15.7109375" style="2" customWidth="1"/>
    <col min="8674" max="8674" width="0.42578125" style="2" customWidth="1"/>
    <col min="8675" max="8675" width="9.5703125" style="2" customWidth="1"/>
    <col min="8676" max="8921" width="11.28515625" style="2"/>
    <col min="8922" max="8922" width="1.140625" style="2" customWidth="1"/>
    <col min="8923" max="8923" width="65.85546875" style="2" customWidth="1"/>
    <col min="8924" max="8924" width="1" style="2" customWidth="1"/>
    <col min="8925" max="8925" width="16.7109375" style="2" customWidth="1"/>
    <col min="8926" max="8926" width="16.28515625" style="2" customWidth="1"/>
    <col min="8927" max="8927" width="0.7109375" style="2" customWidth="1"/>
    <col min="8928" max="8928" width="13.85546875" style="2" customWidth="1"/>
    <col min="8929" max="8929" width="15.7109375" style="2" customWidth="1"/>
    <col min="8930" max="8930" width="0.42578125" style="2" customWidth="1"/>
    <col min="8931" max="8931" width="9.5703125" style="2" customWidth="1"/>
    <col min="8932" max="9177" width="11.28515625" style="2"/>
    <col min="9178" max="9178" width="1.140625" style="2" customWidth="1"/>
    <col min="9179" max="9179" width="65.85546875" style="2" customWidth="1"/>
    <col min="9180" max="9180" width="1" style="2" customWidth="1"/>
    <col min="9181" max="9181" width="16.7109375" style="2" customWidth="1"/>
    <col min="9182" max="9182" width="16.28515625" style="2" customWidth="1"/>
    <col min="9183" max="9183" width="0.7109375" style="2" customWidth="1"/>
    <col min="9184" max="9184" width="13.85546875" style="2" customWidth="1"/>
    <col min="9185" max="9185" width="15.7109375" style="2" customWidth="1"/>
    <col min="9186" max="9186" width="0.42578125" style="2" customWidth="1"/>
    <col min="9187" max="9187" width="9.5703125" style="2" customWidth="1"/>
    <col min="9188" max="9433" width="11.28515625" style="2"/>
    <col min="9434" max="9434" width="1.140625" style="2" customWidth="1"/>
    <col min="9435" max="9435" width="65.85546875" style="2" customWidth="1"/>
    <col min="9436" max="9436" width="1" style="2" customWidth="1"/>
    <col min="9437" max="9437" width="16.7109375" style="2" customWidth="1"/>
    <col min="9438" max="9438" width="16.28515625" style="2" customWidth="1"/>
    <col min="9439" max="9439" width="0.7109375" style="2" customWidth="1"/>
    <col min="9440" max="9440" width="13.85546875" style="2" customWidth="1"/>
    <col min="9441" max="9441" width="15.7109375" style="2" customWidth="1"/>
    <col min="9442" max="9442" width="0.42578125" style="2" customWidth="1"/>
    <col min="9443" max="9443" width="9.5703125" style="2" customWidth="1"/>
    <col min="9444" max="9689" width="11.28515625" style="2"/>
    <col min="9690" max="9690" width="1.140625" style="2" customWidth="1"/>
    <col min="9691" max="9691" width="65.85546875" style="2" customWidth="1"/>
    <col min="9692" max="9692" width="1" style="2" customWidth="1"/>
    <col min="9693" max="9693" width="16.7109375" style="2" customWidth="1"/>
    <col min="9694" max="9694" width="16.28515625" style="2" customWidth="1"/>
    <col min="9695" max="9695" width="0.7109375" style="2" customWidth="1"/>
    <col min="9696" max="9696" width="13.85546875" style="2" customWidth="1"/>
    <col min="9697" max="9697" width="15.7109375" style="2" customWidth="1"/>
    <col min="9698" max="9698" width="0.42578125" style="2" customWidth="1"/>
    <col min="9699" max="9699" width="9.5703125" style="2" customWidth="1"/>
    <col min="9700" max="9945" width="11.28515625" style="2"/>
    <col min="9946" max="9946" width="1.140625" style="2" customWidth="1"/>
    <col min="9947" max="9947" width="65.85546875" style="2" customWidth="1"/>
    <col min="9948" max="9948" width="1" style="2" customWidth="1"/>
    <col min="9949" max="9949" width="16.7109375" style="2" customWidth="1"/>
    <col min="9950" max="9950" width="16.28515625" style="2" customWidth="1"/>
    <col min="9951" max="9951" width="0.7109375" style="2" customWidth="1"/>
    <col min="9952" max="9952" width="13.85546875" style="2" customWidth="1"/>
    <col min="9953" max="9953" width="15.7109375" style="2" customWidth="1"/>
    <col min="9954" max="9954" width="0.42578125" style="2" customWidth="1"/>
    <col min="9955" max="9955" width="9.5703125" style="2" customWidth="1"/>
    <col min="9956" max="10201" width="11.28515625" style="2"/>
    <col min="10202" max="10202" width="1.140625" style="2" customWidth="1"/>
    <col min="10203" max="10203" width="65.85546875" style="2" customWidth="1"/>
    <col min="10204" max="10204" width="1" style="2" customWidth="1"/>
    <col min="10205" max="10205" width="16.7109375" style="2" customWidth="1"/>
    <col min="10206" max="10206" width="16.28515625" style="2" customWidth="1"/>
    <col min="10207" max="10207" width="0.7109375" style="2" customWidth="1"/>
    <col min="10208" max="10208" width="13.85546875" style="2" customWidth="1"/>
    <col min="10209" max="10209" width="15.7109375" style="2" customWidth="1"/>
    <col min="10210" max="10210" width="0.42578125" style="2" customWidth="1"/>
    <col min="10211" max="10211" width="9.5703125" style="2" customWidth="1"/>
    <col min="10212" max="10457" width="11.28515625" style="2"/>
    <col min="10458" max="10458" width="1.140625" style="2" customWidth="1"/>
    <col min="10459" max="10459" width="65.85546875" style="2" customWidth="1"/>
    <col min="10460" max="10460" width="1" style="2" customWidth="1"/>
    <col min="10461" max="10461" width="16.7109375" style="2" customWidth="1"/>
    <col min="10462" max="10462" width="16.28515625" style="2" customWidth="1"/>
    <col min="10463" max="10463" width="0.7109375" style="2" customWidth="1"/>
    <col min="10464" max="10464" width="13.85546875" style="2" customWidth="1"/>
    <col min="10465" max="10465" width="15.7109375" style="2" customWidth="1"/>
    <col min="10466" max="10466" width="0.42578125" style="2" customWidth="1"/>
    <col min="10467" max="10467" width="9.5703125" style="2" customWidth="1"/>
    <col min="10468" max="10713" width="11.28515625" style="2"/>
    <col min="10714" max="10714" width="1.140625" style="2" customWidth="1"/>
    <col min="10715" max="10715" width="65.85546875" style="2" customWidth="1"/>
    <col min="10716" max="10716" width="1" style="2" customWidth="1"/>
    <col min="10717" max="10717" width="16.7109375" style="2" customWidth="1"/>
    <col min="10718" max="10718" width="16.28515625" style="2" customWidth="1"/>
    <col min="10719" max="10719" width="0.7109375" style="2" customWidth="1"/>
    <col min="10720" max="10720" width="13.85546875" style="2" customWidth="1"/>
    <col min="10721" max="10721" width="15.7109375" style="2" customWidth="1"/>
    <col min="10722" max="10722" width="0.42578125" style="2" customWidth="1"/>
    <col min="10723" max="10723" width="9.5703125" style="2" customWidth="1"/>
    <col min="10724" max="10969" width="11.28515625" style="2"/>
    <col min="10970" max="10970" width="1.140625" style="2" customWidth="1"/>
    <col min="10971" max="10971" width="65.85546875" style="2" customWidth="1"/>
    <col min="10972" max="10972" width="1" style="2" customWidth="1"/>
    <col min="10973" max="10973" width="16.7109375" style="2" customWidth="1"/>
    <col min="10974" max="10974" width="16.28515625" style="2" customWidth="1"/>
    <col min="10975" max="10975" width="0.7109375" style="2" customWidth="1"/>
    <col min="10976" max="10976" width="13.85546875" style="2" customWidth="1"/>
    <col min="10977" max="10977" width="15.7109375" style="2" customWidth="1"/>
    <col min="10978" max="10978" width="0.42578125" style="2" customWidth="1"/>
    <col min="10979" max="10979" width="9.5703125" style="2" customWidth="1"/>
    <col min="10980" max="11225" width="11.28515625" style="2"/>
    <col min="11226" max="11226" width="1.140625" style="2" customWidth="1"/>
    <col min="11227" max="11227" width="65.85546875" style="2" customWidth="1"/>
    <col min="11228" max="11228" width="1" style="2" customWidth="1"/>
    <col min="11229" max="11229" width="16.7109375" style="2" customWidth="1"/>
    <col min="11230" max="11230" width="16.28515625" style="2" customWidth="1"/>
    <col min="11231" max="11231" width="0.7109375" style="2" customWidth="1"/>
    <col min="11232" max="11232" width="13.85546875" style="2" customWidth="1"/>
    <col min="11233" max="11233" width="15.7109375" style="2" customWidth="1"/>
    <col min="11234" max="11234" width="0.42578125" style="2" customWidth="1"/>
    <col min="11235" max="11235" width="9.5703125" style="2" customWidth="1"/>
    <col min="11236" max="11481" width="11.28515625" style="2"/>
    <col min="11482" max="11482" width="1.140625" style="2" customWidth="1"/>
    <col min="11483" max="11483" width="65.85546875" style="2" customWidth="1"/>
    <col min="11484" max="11484" width="1" style="2" customWidth="1"/>
    <col min="11485" max="11485" width="16.7109375" style="2" customWidth="1"/>
    <col min="11486" max="11486" width="16.28515625" style="2" customWidth="1"/>
    <col min="11487" max="11487" width="0.7109375" style="2" customWidth="1"/>
    <col min="11488" max="11488" width="13.85546875" style="2" customWidth="1"/>
    <col min="11489" max="11489" width="15.7109375" style="2" customWidth="1"/>
    <col min="11490" max="11490" width="0.42578125" style="2" customWidth="1"/>
    <col min="11491" max="11491" width="9.5703125" style="2" customWidth="1"/>
    <col min="11492" max="11737" width="11.28515625" style="2"/>
    <col min="11738" max="11738" width="1.140625" style="2" customWidth="1"/>
    <col min="11739" max="11739" width="65.85546875" style="2" customWidth="1"/>
    <col min="11740" max="11740" width="1" style="2" customWidth="1"/>
    <col min="11741" max="11741" width="16.7109375" style="2" customWidth="1"/>
    <col min="11742" max="11742" width="16.28515625" style="2" customWidth="1"/>
    <col min="11743" max="11743" width="0.7109375" style="2" customWidth="1"/>
    <col min="11744" max="11744" width="13.85546875" style="2" customWidth="1"/>
    <col min="11745" max="11745" width="15.7109375" style="2" customWidth="1"/>
    <col min="11746" max="11746" width="0.42578125" style="2" customWidth="1"/>
    <col min="11747" max="11747" width="9.5703125" style="2" customWidth="1"/>
    <col min="11748" max="11993" width="11.28515625" style="2"/>
    <col min="11994" max="11994" width="1.140625" style="2" customWidth="1"/>
    <col min="11995" max="11995" width="65.85546875" style="2" customWidth="1"/>
    <col min="11996" max="11996" width="1" style="2" customWidth="1"/>
    <col min="11997" max="11997" width="16.7109375" style="2" customWidth="1"/>
    <col min="11998" max="11998" width="16.28515625" style="2" customWidth="1"/>
    <col min="11999" max="11999" width="0.7109375" style="2" customWidth="1"/>
    <col min="12000" max="12000" width="13.85546875" style="2" customWidth="1"/>
    <col min="12001" max="12001" width="15.7109375" style="2" customWidth="1"/>
    <col min="12002" max="12002" width="0.42578125" style="2" customWidth="1"/>
    <col min="12003" max="12003" width="9.5703125" style="2" customWidth="1"/>
    <col min="12004" max="12249" width="11.28515625" style="2"/>
    <col min="12250" max="12250" width="1.140625" style="2" customWidth="1"/>
    <col min="12251" max="12251" width="65.85546875" style="2" customWidth="1"/>
    <col min="12252" max="12252" width="1" style="2" customWidth="1"/>
    <col min="12253" max="12253" width="16.7109375" style="2" customWidth="1"/>
    <col min="12254" max="12254" width="16.28515625" style="2" customWidth="1"/>
    <col min="12255" max="12255" width="0.7109375" style="2" customWidth="1"/>
    <col min="12256" max="12256" width="13.85546875" style="2" customWidth="1"/>
    <col min="12257" max="12257" width="15.7109375" style="2" customWidth="1"/>
    <col min="12258" max="12258" width="0.42578125" style="2" customWidth="1"/>
    <col min="12259" max="12259" width="9.5703125" style="2" customWidth="1"/>
    <col min="12260" max="12505" width="11.28515625" style="2"/>
    <col min="12506" max="12506" width="1.140625" style="2" customWidth="1"/>
    <col min="12507" max="12507" width="65.85546875" style="2" customWidth="1"/>
    <col min="12508" max="12508" width="1" style="2" customWidth="1"/>
    <col min="12509" max="12509" width="16.7109375" style="2" customWidth="1"/>
    <col min="12510" max="12510" width="16.28515625" style="2" customWidth="1"/>
    <col min="12511" max="12511" width="0.7109375" style="2" customWidth="1"/>
    <col min="12512" max="12512" width="13.85546875" style="2" customWidth="1"/>
    <col min="12513" max="12513" width="15.7109375" style="2" customWidth="1"/>
    <col min="12514" max="12514" width="0.42578125" style="2" customWidth="1"/>
    <col min="12515" max="12515" width="9.5703125" style="2" customWidth="1"/>
    <col min="12516" max="12761" width="11.28515625" style="2"/>
    <col min="12762" max="12762" width="1.140625" style="2" customWidth="1"/>
    <col min="12763" max="12763" width="65.85546875" style="2" customWidth="1"/>
    <col min="12764" max="12764" width="1" style="2" customWidth="1"/>
    <col min="12765" max="12765" width="16.7109375" style="2" customWidth="1"/>
    <col min="12766" max="12766" width="16.28515625" style="2" customWidth="1"/>
    <col min="12767" max="12767" width="0.7109375" style="2" customWidth="1"/>
    <col min="12768" max="12768" width="13.85546875" style="2" customWidth="1"/>
    <col min="12769" max="12769" width="15.7109375" style="2" customWidth="1"/>
    <col min="12770" max="12770" width="0.42578125" style="2" customWidth="1"/>
    <col min="12771" max="12771" width="9.5703125" style="2" customWidth="1"/>
    <col min="12772" max="13017" width="11.28515625" style="2"/>
    <col min="13018" max="13018" width="1.140625" style="2" customWidth="1"/>
    <col min="13019" max="13019" width="65.85546875" style="2" customWidth="1"/>
    <col min="13020" max="13020" width="1" style="2" customWidth="1"/>
    <col min="13021" max="13021" width="16.7109375" style="2" customWidth="1"/>
    <col min="13022" max="13022" width="16.28515625" style="2" customWidth="1"/>
    <col min="13023" max="13023" width="0.7109375" style="2" customWidth="1"/>
    <col min="13024" max="13024" width="13.85546875" style="2" customWidth="1"/>
    <col min="13025" max="13025" width="15.7109375" style="2" customWidth="1"/>
    <col min="13026" max="13026" width="0.42578125" style="2" customWidth="1"/>
    <col min="13027" max="13027" width="9.5703125" style="2" customWidth="1"/>
    <col min="13028" max="13273" width="11.28515625" style="2"/>
    <col min="13274" max="13274" width="1.140625" style="2" customWidth="1"/>
    <col min="13275" max="13275" width="65.85546875" style="2" customWidth="1"/>
    <col min="13276" max="13276" width="1" style="2" customWidth="1"/>
    <col min="13277" max="13277" width="16.7109375" style="2" customWidth="1"/>
    <col min="13278" max="13278" width="16.28515625" style="2" customWidth="1"/>
    <col min="13279" max="13279" width="0.7109375" style="2" customWidth="1"/>
    <col min="13280" max="13280" width="13.85546875" style="2" customWidth="1"/>
    <col min="13281" max="13281" width="15.7109375" style="2" customWidth="1"/>
    <col min="13282" max="13282" width="0.42578125" style="2" customWidth="1"/>
    <col min="13283" max="13283" width="9.5703125" style="2" customWidth="1"/>
    <col min="13284" max="13529" width="11.28515625" style="2"/>
    <col min="13530" max="13530" width="1.140625" style="2" customWidth="1"/>
    <col min="13531" max="13531" width="65.85546875" style="2" customWidth="1"/>
    <col min="13532" max="13532" width="1" style="2" customWidth="1"/>
    <col min="13533" max="13533" width="16.7109375" style="2" customWidth="1"/>
    <col min="13534" max="13534" width="16.28515625" style="2" customWidth="1"/>
    <col min="13535" max="13535" width="0.7109375" style="2" customWidth="1"/>
    <col min="13536" max="13536" width="13.85546875" style="2" customWidth="1"/>
    <col min="13537" max="13537" width="15.7109375" style="2" customWidth="1"/>
    <col min="13538" max="13538" width="0.42578125" style="2" customWidth="1"/>
    <col min="13539" max="13539" width="9.5703125" style="2" customWidth="1"/>
    <col min="13540" max="13785" width="11.28515625" style="2"/>
    <col min="13786" max="13786" width="1.140625" style="2" customWidth="1"/>
    <col min="13787" max="13787" width="65.85546875" style="2" customWidth="1"/>
    <col min="13788" max="13788" width="1" style="2" customWidth="1"/>
    <col min="13789" max="13789" width="16.7109375" style="2" customWidth="1"/>
    <col min="13790" max="13790" width="16.28515625" style="2" customWidth="1"/>
    <col min="13791" max="13791" width="0.7109375" style="2" customWidth="1"/>
    <col min="13792" max="13792" width="13.85546875" style="2" customWidth="1"/>
    <col min="13793" max="13793" width="15.7109375" style="2" customWidth="1"/>
    <col min="13794" max="13794" width="0.42578125" style="2" customWidth="1"/>
    <col min="13795" max="13795" width="9.5703125" style="2" customWidth="1"/>
    <col min="13796" max="14041" width="11.28515625" style="2"/>
    <col min="14042" max="14042" width="1.140625" style="2" customWidth="1"/>
    <col min="14043" max="14043" width="65.85546875" style="2" customWidth="1"/>
    <col min="14044" max="14044" width="1" style="2" customWidth="1"/>
    <col min="14045" max="14045" width="16.7109375" style="2" customWidth="1"/>
    <col min="14046" max="14046" width="16.28515625" style="2" customWidth="1"/>
    <col min="14047" max="14047" width="0.7109375" style="2" customWidth="1"/>
    <col min="14048" max="14048" width="13.85546875" style="2" customWidth="1"/>
    <col min="14049" max="14049" width="15.7109375" style="2" customWidth="1"/>
    <col min="14050" max="14050" width="0.42578125" style="2" customWidth="1"/>
    <col min="14051" max="14051" width="9.5703125" style="2" customWidth="1"/>
    <col min="14052" max="14297" width="11.28515625" style="2"/>
    <col min="14298" max="14298" width="1.140625" style="2" customWidth="1"/>
    <col min="14299" max="14299" width="65.85546875" style="2" customWidth="1"/>
    <col min="14300" max="14300" width="1" style="2" customWidth="1"/>
    <col min="14301" max="14301" width="16.7109375" style="2" customWidth="1"/>
    <col min="14302" max="14302" width="16.28515625" style="2" customWidth="1"/>
    <col min="14303" max="14303" width="0.7109375" style="2" customWidth="1"/>
    <col min="14304" max="14304" width="13.85546875" style="2" customWidth="1"/>
    <col min="14305" max="14305" width="15.7109375" style="2" customWidth="1"/>
    <col min="14306" max="14306" width="0.42578125" style="2" customWidth="1"/>
    <col min="14307" max="14307" width="9.5703125" style="2" customWidth="1"/>
    <col min="14308" max="14553" width="11.28515625" style="2"/>
    <col min="14554" max="14554" width="1.140625" style="2" customWidth="1"/>
    <col min="14555" max="14555" width="65.85546875" style="2" customWidth="1"/>
    <col min="14556" max="14556" width="1" style="2" customWidth="1"/>
    <col min="14557" max="14557" width="16.7109375" style="2" customWidth="1"/>
    <col min="14558" max="14558" width="16.28515625" style="2" customWidth="1"/>
    <col min="14559" max="14559" width="0.7109375" style="2" customWidth="1"/>
    <col min="14560" max="14560" width="13.85546875" style="2" customWidth="1"/>
    <col min="14561" max="14561" width="15.7109375" style="2" customWidth="1"/>
    <col min="14562" max="14562" width="0.42578125" style="2" customWidth="1"/>
    <col min="14563" max="14563" width="9.5703125" style="2" customWidth="1"/>
    <col min="14564" max="14809" width="11.28515625" style="2"/>
    <col min="14810" max="14810" width="1.140625" style="2" customWidth="1"/>
    <col min="14811" max="14811" width="65.85546875" style="2" customWidth="1"/>
    <col min="14812" max="14812" width="1" style="2" customWidth="1"/>
    <col min="14813" max="14813" width="16.7109375" style="2" customWidth="1"/>
    <col min="14814" max="14814" width="16.28515625" style="2" customWidth="1"/>
    <col min="14815" max="14815" width="0.7109375" style="2" customWidth="1"/>
    <col min="14816" max="14816" width="13.85546875" style="2" customWidth="1"/>
    <col min="14817" max="14817" width="15.7109375" style="2" customWidth="1"/>
    <col min="14818" max="14818" width="0.42578125" style="2" customWidth="1"/>
    <col min="14819" max="14819" width="9.5703125" style="2" customWidth="1"/>
    <col min="14820" max="15065" width="11.28515625" style="2"/>
    <col min="15066" max="15066" width="1.140625" style="2" customWidth="1"/>
    <col min="15067" max="15067" width="65.85546875" style="2" customWidth="1"/>
    <col min="15068" max="15068" width="1" style="2" customWidth="1"/>
    <col min="15069" max="15069" width="16.7109375" style="2" customWidth="1"/>
    <col min="15070" max="15070" width="16.28515625" style="2" customWidth="1"/>
    <col min="15071" max="15071" width="0.7109375" style="2" customWidth="1"/>
    <col min="15072" max="15072" width="13.85546875" style="2" customWidth="1"/>
    <col min="15073" max="15073" width="15.7109375" style="2" customWidth="1"/>
    <col min="15074" max="15074" width="0.42578125" style="2" customWidth="1"/>
    <col min="15075" max="15075" width="9.5703125" style="2" customWidth="1"/>
    <col min="15076" max="15321" width="11.28515625" style="2"/>
    <col min="15322" max="15322" width="1.140625" style="2" customWidth="1"/>
    <col min="15323" max="15323" width="65.85546875" style="2" customWidth="1"/>
    <col min="15324" max="15324" width="1" style="2" customWidth="1"/>
    <col min="15325" max="15325" width="16.7109375" style="2" customWidth="1"/>
    <col min="15326" max="15326" width="16.28515625" style="2" customWidth="1"/>
    <col min="15327" max="15327" width="0.7109375" style="2" customWidth="1"/>
    <col min="15328" max="15328" width="13.85546875" style="2" customWidth="1"/>
    <col min="15329" max="15329" width="15.7109375" style="2" customWidth="1"/>
    <col min="15330" max="15330" width="0.42578125" style="2" customWidth="1"/>
    <col min="15331" max="15331" width="9.5703125" style="2" customWidth="1"/>
    <col min="15332" max="15577" width="11.28515625" style="2"/>
    <col min="15578" max="15578" width="1.140625" style="2" customWidth="1"/>
    <col min="15579" max="15579" width="65.85546875" style="2" customWidth="1"/>
    <col min="15580" max="15580" width="1" style="2" customWidth="1"/>
    <col min="15581" max="15581" width="16.7109375" style="2" customWidth="1"/>
    <col min="15582" max="15582" width="16.28515625" style="2" customWidth="1"/>
    <col min="15583" max="15583" width="0.7109375" style="2" customWidth="1"/>
    <col min="15584" max="15584" width="13.85546875" style="2" customWidth="1"/>
    <col min="15585" max="15585" width="15.7109375" style="2" customWidth="1"/>
    <col min="15586" max="15586" width="0.42578125" style="2" customWidth="1"/>
    <col min="15587" max="15587" width="9.5703125" style="2" customWidth="1"/>
    <col min="15588" max="15833" width="11.28515625" style="2"/>
    <col min="15834" max="15834" width="1.140625" style="2" customWidth="1"/>
    <col min="15835" max="15835" width="65.85546875" style="2" customWidth="1"/>
    <col min="15836" max="15836" width="1" style="2" customWidth="1"/>
    <col min="15837" max="15837" width="16.7109375" style="2" customWidth="1"/>
    <col min="15838" max="15838" width="16.28515625" style="2" customWidth="1"/>
    <col min="15839" max="15839" width="0.7109375" style="2" customWidth="1"/>
    <col min="15840" max="15840" width="13.85546875" style="2" customWidth="1"/>
    <col min="15841" max="15841" width="15.7109375" style="2" customWidth="1"/>
    <col min="15842" max="15842" width="0.42578125" style="2" customWidth="1"/>
    <col min="15843" max="15843" width="9.5703125" style="2" customWidth="1"/>
    <col min="15844" max="16089" width="11.28515625" style="2"/>
    <col min="16090" max="16090" width="1.140625" style="2" customWidth="1"/>
    <col min="16091" max="16091" width="65.85546875" style="2" customWidth="1"/>
    <col min="16092" max="16092" width="1" style="2" customWidth="1"/>
    <col min="16093" max="16093" width="16.7109375" style="2" customWidth="1"/>
    <col min="16094" max="16094" width="16.28515625" style="2" customWidth="1"/>
    <col min="16095" max="16095" width="0.7109375" style="2" customWidth="1"/>
    <col min="16096" max="16096" width="13.85546875" style="2" customWidth="1"/>
    <col min="16097" max="16097" width="15.7109375" style="2" customWidth="1"/>
    <col min="16098" max="16098" width="0.42578125" style="2" customWidth="1"/>
    <col min="16099" max="16099" width="9.5703125" style="2" customWidth="1"/>
    <col min="16100" max="16384" width="11.28515625" style="2"/>
  </cols>
  <sheetData>
    <row r="1" spans="1:12" x14ac:dyDescent="0.2">
      <c r="A1" s="1"/>
      <c r="B1" s="1" t="s">
        <v>0</v>
      </c>
      <c r="I1" s="1"/>
    </row>
    <row r="2" spans="1:12" x14ac:dyDescent="0.2">
      <c r="A2" s="5"/>
      <c r="B2" s="5" t="s">
        <v>18</v>
      </c>
      <c r="C2" s="5"/>
      <c r="D2" s="5"/>
      <c r="E2" s="5"/>
      <c r="F2" s="5"/>
      <c r="G2" s="5"/>
      <c r="H2" s="49"/>
      <c r="I2" s="49"/>
      <c r="J2" s="49"/>
    </row>
    <row r="3" spans="1:12" ht="14.1" customHeight="1" thickBot="1" x14ac:dyDescent="0.25"/>
    <row r="4" spans="1:12" ht="21.2" customHeight="1" thickBot="1" x14ac:dyDescent="0.25">
      <c r="B4" s="6" t="s">
        <v>1</v>
      </c>
      <c r="E4" s="30" t="s">
        <v>16</v>
      </c>
      <c r="F4" s="46"/>
      <c r="G4" s="79"/>
      <c r="H4" s="80"/>
      <c r="I4" s="80"/>
      <c r="J4" s="81"/>
    </row>
    <row r="5" spans="1:12" ht="20.85" customHeight="1" thickBot="1" x14ac:dyDescent="0.25">
      <c r="B5" s="1" t="s">
        <v>2</v>
      </c>
      <c r="E5" s="30" t="s">
        <v>17</v>
      </c>
      <c r="F5" s="46"/>
      <c r="G5" s="79"/>
      <c r="H5" s="80"/>
      <c r="I5" s="80"/>
      <c r="J5" s="81"/>
    </row>
    <row r="6" spans="1:12" ht="15.6" customHeight="1" x14ac:dyDescent="0.2">
      <c r="B6" s="30"/>
      <c r="C6" s="4"/>
      <c r="D6" s="4"/>
      <c r="E6" s="4"/>
      <c r="F6" s="4"/>
      <c r="H6" s="4"/>
    </row>
    <row r="7" spans="1:12" x14ac:dyDescent="0.2">
      <c r="A7" s="12"/>
      <c r="C7" s="14"/>
      <c r="D7" s="31"/>
      <c r="E7" s="32"/>
      <c r="F7" s="16"/>
      <c r="G7" s="9" t="s">
        <v>3</v>
      </c>
      <c r="H7" s="33"/>
      <c r="I7" s="12"/>
      <c r="J7" s="37"/>
    </row>
    <row r="8" spans="1:12" s="8" customFormat="1" ht="26.25" customHeight="1" x14ac:dyDescent="0.2">
      <c r="B8" s="48" t="s">
        <v>147</v>
      </c>
      <c r="D8" s="23" t="s">
        <v>15</v>
      </c>
      <c r="E8" s="35"/>
      <c r="F8" s="35"/>
      <c r="G8" s="36" t="s">
        <v>11</v>
      </c>
      <c r="H8" s="36" t="s">
        <v>4</v>
      </c>
      <c r="J8" s="36" t="s">
        <v>12</v>
      </c>
      <c r="L8" s="36" t="s">
        <v>9</v>
      </c>
    </row>
    <row r="9" spans="1:12" s="25" customFormat="1" ht="3" customHeight="1" x14ac:dyDescent="0.2">
      <c r="A9" s="19"/>
      <c r="B9" s="29"/>
      <c r="C9" s="21"/>
      <c r="D9" s="22"/>
      <c r="E9" s="16"/>
      <c r="F9" s="16"/>
      <c r="G9" s="23"/>
      <c r="H9" s="24"/>
      <c r="I9" s="19"/>
      <c r="J9" s="37"/>
      <c r="L9" s="39"/>
    </row>
    <row r="10" spans="1:12" ht="36" customHeight="1" x14ac:dyDescent="0.2">
      <c r="A10" s="12"/>
      <c r="B10" s="13" t="s">
        <v>166</v>
      </c>
      <c r="C10" s="20"/>
      <c r="D10" s="34"/>
      <c r="E10" s="15" t="s">
        <v>7</v>
      </c>
      <c r="F10" s="16"/>
      <c r="G10" s="17">
        <v>110</v>
      </c>
      <c r="H10" s="18" t="s">
        <v>128</v>
      </c>
      <c r="I10" s="39"/>
      <c r="J10" s="42">
        <f>D10*G10*L10</f>
        <v>0</v>
      </c>
      <c r="L10" s="41">
        <v>1</v>
      </c>
    </row>
    <row r="11" spans="1:12" s="25" customFormat="1" ht="3" customHeight="1" x14ac:dyDescent="0.2">
      <c r="A11" s="19"/>
      <c r="B11" s="29"/>
      <c r="C11" s="21"/>
      <c r="D11" s="22"/>
      <c r="E11" s="16"/>
      <c r="F11" s="16"/>
      <c r="G11" s="23"/>
      <c r="H11" s="24"/>
      <c r="I11" s="19"/>
      <c r="J11" s="37"/>
      <c r="L11" s="39"/>
    </row>
    <row r="12" spans="1:12" s="25" customFormat="1" ht="12" x14ac:dyDescent="0.2">
      <c r="A12" s="19"/>
      <c r="B12" s="29"/>
      <c r="C12" s="21"/>
      <c r="D12" s="22"/>
      <c r="E12" s="16"/>
      <c r="F12" s="16"/>
      <c r="G12" s="23"/>
      <c r="H12" s="24"/>
      <c r="I12" s="19"/>
      <c r="J12" s="37"/>
      <c r="L12" s="39"/>
    </row>
    <row r="13" spans="1:12" s="25" customFormat="1" ht="12" x14ac:dyDescent="0.2">
      <c r="A13" s="19"/>
      <c r="B13" s="29"/>
      <c r="C13" s="21"/>
      <c r="D13" s="22"/>
      <c r="E13" s="16"/>
      <c r="F13" s="16"/>
      <c r="G13" s="23"/>
      <c r="H13" s="24"/>
      <c r="I13" s="19"/>
      <c r="J13" s="37"/>
      <c r="L13" s="39"/>
    </row>
    <row r="14" spans="1:12" s="25" customFormat="1" ht="46.5" customHeight="1" x14ac:dyDescent="0.2">
      <c r="A14" s="19"/>
      <c r="B14" s="29"/>
      <c r="C14" s="21"/>
      <c r="D14" s="66" t="s">
        <v>151</v>
      </c>
      <c r="E14" s="67" t="s">
        <v>152</v>
      </c>
      <c r="F14" s="67"/>
      <c r="G14" s="23"/>
      <c r="H14" s="24"/>
      <c r="I14" s="39"/>
      <c r="J14" s="66" t="s">
        <v>129</v>
      </c>
      <c r="L14" s="39"/>
    </row>
    <row r="15" spans="1:12" s="8" customFormat="1" ht="22.5" x14ac:dyDescent="0.2">
      <c r="B15" s="10"/>
      <c r="D15" s="68" t="s">
        <v>130</v>
      </c>
      <c r="E15" s="63"/>
      <c r="F15" s="63"/>
      <c r="G15" s="36" t="s">
        <v>11</v>
      </c>
      <c r="H15" s="36" t="s">
        <v>4</v>
      </c>
      <c r="I15" s="63"/>
      <c r="J15" s="36" t="s">
        <v>12</v>
      </c>
      <c r="L15" s="20"/>
    </row>
    <row r="16" spans="1:12" s="25" customFormat="1" ht="3" customHeight="1" x14ac:dyDescent="0.2">
      <c r="A16" s="19"/>
      <c r="B16" s="29"/>
      <c r="C16" s="21"/>
      <c r="D16" s="22"/>
      <c r="E16" s="16"/>
      <c r="F16" s="16"/>
      <c r="G16" s="23"/>
      <c r="H16" s="24"/>
      <c r="I16" s="19"/>
      <c r="J16" s="37"/>
      <c r="L16" s="39"/>
    </row>
    <row r="17" spans="1:12" ht="36" customHeight="1" x14ac:dyDescent="0.2">
      <c r="A17" s="12"/>
      <c r="B17" s="69" t="s">
        <v>131</v>
      </c>
      <c r="C17" s="14"/>
      <c r="D17" s="70">
        <v>-10</v>
      </c>
      <c r="E17" s="34"/>
      <c r="F17" s="71" t="s">
        <v>7</v>
      </c>
      <c r="G17" s="17">
        <f>G10</f>
        <v>110</v>
      </c>
      <c r="H17" s="18" t="s">
        <v>8</v>
      </c>
      <c r="I17" s="12"/>
      <c r="J17" s="42">
        <f>(D17-E17)*G17*L17</f>
        <v>-1100</v>
      </c>
      <c r="L17" s="41">
        <v>1</v>
      </c>
    </row>
    <row r="18" spans="1:12" ht="7.5" customHeight="1" x14ac:dyDescent="0.2">
      <c r="A18" s="12"/>
      <c r="B18" s="26"/>
      <c r="C18" s="8"/>
      <c r="D18" s="27"/>
      <c r="E18" s="16"/>
      <c r="F18" s="16"/>
      <c r="G18" s="28"/>
      <c r="H18" s="16"/>
      <c r="I18" s="12"/>
      <c r="J18" s="37"/>
      <c r="L18" s="39"/>
    </row>
    <row r="19" spans="1:12" ht="31.5" customHeight="1" x14ac:dyDescent="0.2">
      <c r="A19" s="12"/>
      <c r="B19" s="78" t="s">
        <v>153</v>
      </c>
      <c r="C19" s="78"/>
      <c r="D19" s="78"/>
      <c r="E19" s="78"/>
      <c r="F19" s="78"/>
      <c r="G19" s="78"/>
      <c r="H19" s="78"/>
      <c r="I19" s="78"/>
      <c r="J19" s="78"/>
      <c r="L19" s="45"/>
    </row>
    <row r="20" spans="1:12" ht="76.5" customHeight="1" x14ac:dyDescent="0.2">
      <c r="A20" s="12"/>
      <c r="B20" s="78" t="s">
        <v>154</v>
      </c>
      <c r="C20" s="78"/>
      <c r="D20" s="78"/>
      <c r="E20" s="78"/>
      <c r="F20" s="78"/>
      <c r="G20" s="78"/>
      <c r="H20" s="78"/>
      <c r="I20" s="78"/>
      <c r="J20" s="78"/>
      <c r="L20" s="45"/>
    </row>
    <row r="21" spans="1:12" ht="20.25" customHeight="1" x14ac:dyDescent="0.2">
      <c r="A21" s="12"/>
      <c r="B21" s="47"/>
      <c r="C21" s="47"/>
      <c r="D21" s="47"/>
      <c r="E21" s="47"/>
      <c r="F21" s="47"/>
      <c r="G21" s="47"/>
      <c r="H21" s="47"/>
      <c r="I21" s="47"/>
      <c r="J21" s="47"/>
      <c r="L21" s="45"/>
    </row>
    <row r="22" spans="1:12" ht="15" customHeight="1" x14ac:dyDescent="0.2">
      <c r="A22" s="12"/>
      <c r="B22" s="26"/>
      <c r="C22" s="8"/>
      <c r="D22" s="74"/>
      <c r="E22" s="16"/>
      <c r="F22" s="16"/>
      <c r="G22" s="28"/>
      <c r="H22" s="16"/>
      <c r="I22" s="12"/>
      <c r="J22" s="37"/>
      <c r="L22" s="45"/>
    </row>
    <row r="23" spans="1:12" ht="23.45" customHeight="1" thickBot="1" x14ac:dyDescent="0.25">
      <c r="B23" s="73"/>
      <c r="F23" s="82" t="s">
        <v>14</v>
      </c>
      <c r="G23" s="82"/>
      <c r="H23" s="82"/>
      <c r="I23" s="82"/>
      <c r="J23" s="43">
        <f>(J10+J17)</f>
        <v>-1100</v>
      </c>
      <c r="L23" s="45"/>
    </row>
    <row r="24" spans="1:12" ht="22.5" customHeight="1" thickTop="1" thickBot="1" x14ac:dyDescent="0.25">
      <c r="F24" s="82" t="s">
        <v>13</v>
      </c>
      <c r="G24" s="82"/>
      <c r="H24" s="82"/>
      <c r="I24" s="82"/>
      <c r="J24" s="44">
        <f>(J23*1.19)</f>
        <v>-1309</v>
      </c>
      <c r="L24" s="45"/>
    </row>
    <row r="25" spans="1:12" s="25" customFormat="1" ht="15" customHeight="1" thickTop="1" x14ac:dyDescent="0.2">
      <c r="A25" s="19"/>
      <c r="B25" s="29"/>
      <c r="C25" s="21"/>
      <c r="D25" s="22"/>
      <c r="E25" s="16"/>
      <c r="F25" s="16"/>
      <c r="G25" s="23"/>
      <c r="H25" s="24"/>
      <c r="I25" s="19"/>
      <c r="J25" s="37"/>
      <c r="L25" s="39"/>
    </row>
    <row r="26" spans="1:12" s="25" customFormat="1" ht="12" x14ac:dyDescent="0.2">
      <c r="A26" s="19"/>
      <c r="B26" s="29"/>
      <c r="C26" s="21"/>
      <c r="D26" s="22"/>
      <c r="E26" s="16"/>
      <c r="F26" s="16"/>
      <c r="G26" s="23"/>
      <c r="H26" s="24"/>
      <c r="I26" s="19"/>
      <c r="J26" s="37"/>
      <c r="L26" s="39"/>
    </row>
    <row r="27" spans="1:12" ht="123.75" customHeight="1" x14ac:dyDescent="0.2">
      <c r="B27" s="96" t="s">
        <v>173</v>
      </c>
      <c r="C27" s="97"/>
      <c r="D27" s="97"/>
      <c r="E27" s="97"/>
      <c r="F27" s="97"/>
      <c r="G27" s="97"/>
      <c r="H27" s="97"/>
      <c r="I27" s="97"/>
      <c r="J27" s="98"/>
      <c r="L27" s="45"/>
    </row>
  </sheetData>
  <sheetProtection algorithmName="SHA-512" hashValue="ecaDh5dlG1lxpwDe4CV1+Yub0kpUXK6PNBNL1W6ooZu7QnsIDc29VpCC9U6up/vOwsD8U/Jc00xUo7vUr7Rjcw==" saltValue="jwjPW/gqYxYaDPoatTZPjg==" spinCount="100000" sheet="1" objects="1" scenarios="1"/>
  <protectedRanges>
    <protectedRange sqref="D14" name="Bereich1_1"/>
  </protectedRanges>
  <mergeCells count="7">
    <mergeCell ref="B27:J27"/>
    <mergeCell ref="F24:I24"/>
    <mergeCell ref="B20:J20"/>
    <mergeCell ref="G4:J4"/>
    <mergeCell ref="G5:J5"/>
    <mergeCell ref="B19:J19"/>
    <mergeCell ref="F23:I23"/>
  </mergeCells>
  <pageMargins left="0.78740157480314965" right="0.51181102362204722" top="0.6692913385826772" bottom="0.78740157480314965" header="0.51181102362204722" footer="0.51181102362204722"/>
  <pageSetup paperSize="9" orientation="portrait" cellComments="asDisplayed" r:id="rId1"/>
  <headerFooter alignWithMargins="0">
    <oddFooter>&amp;L&amp;"Corbel,Standard"Block B - Anlage 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EAADE478CF21C4089703BFD02BDE815" ma:contentTypeVersion="10" ma:contentTypeDescription="Ein neues Dokument erstellen." ma:contentTypeScope="" ma:versionID="f3eaf6d7315eb58d4d83a4ca5abe6a9c">
  <xsd:schema xmlns:xsd="http://www.w3.org/2001/XMLSchema" xmlns:xs="http://www.w3.org/2001/XMLSchema" xmlns:p="http://schemas.microsoft.com/office/2006/metadata/properties" xmlns:ns2="72aba5bf-c7e9-415b-aa0e-7d417a469724" xmlns:ns3="83b8240d-ea97-48ed-9d46-b510152e29f9" targetNamespace="http://schemas.microsoft.com/office/2006/metadata/properties" ma:root="true" ma:fieldsID="b357b328a3c184b292882ac8306b74bd" ns2:_="" ns3:_="">
    <xsd:import namespace="72aba5bf-c7e9-415b-aa0e-7d417a469724"/>
    <xsd:import namespace="83b8240d-ea97-48ed-9d46-b510152e29f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aba5bf-c7e9-415b-aa0e-7d417a4697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08194c2-6601-451c-9ee6-ad1231625b7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b8240d-ea97-48ed-9d46-b510152e29f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8e5f669-4ddb-44d6-8009-fd13143568d1}" ma:internalName="TaxCatchAll" ma:showField="CatchAllData" ma:web="83b8240d-ea97-48ed-9d46-b510152e29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3b8240d-ea97-48ed-9d46-b510152e29f9" xsi:nil="true"/>
    <lcf76f155ced4ddcb4097134ff3c332f xmlns="72aba5bf-c7e9-415b-aa0e-7d417a46972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970B3C-5DDE-41AA-917E-D6257DA3CA20}">
  <ds:schemaRefs>
    <ds:schemaRef ds:uri="http://schemas.microsoft.com/sharepoint/v3/contenttype/forms"/>
  </ds:schemaRefs>
</ds:datastoreItem>
</file>

<file path=customXml/itemProps2.xml><?xml version="1.0" encoding="utf-8"?>
<ds:datastoreItem xmlns:ds="http://schemas.openxmlformats.org/officeDocument/2006/customXml" ds:itemID="{AEBD5BF2-C9AC-496D-8EE1-428268B84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aba5bf-c7e9-415b-aa0e-7d417a469724"/>
    <ds:schemaRef ds:uri="83b8240d-ea97-48ed-9d46-b510152e29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6C09FD-9EFE-4858-B4DD-1B8FD8482BD2}">
  <ds:schemaRefs>
    <ds:schemaRef ds:uri="http://schemas.microsoft.com/office/2006/metadata/properties"/>
    <ds:schemaRef ds:uri="http://schemas.microsoft.com/office/infopath/2007/PartnerControls"/>
    <ds:schemaRef ds:uri="3deaea53-8980-4851-b4ff-ea79368c6cfd"/>
    <ds:schemaRef ds:uri="b1220ea1-79e3-49df-abae-345b58b7a0e1"/>
    <ds:schemaRef ds:uri="83b8240d-ea97-48ed-9d46-b510152e29f9"/>
    <ds:schemaRef ds:uri="72aba5bf-c7e9-415b-aa0e-7d417a46972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Los 1</vt:lpstr>
      <vt:lpstr>Los 2</vt:lpstr>
      <vt:lpstr>Los 3</vt:lpstr>
      <vt:lpstr>Los 4</vt:lpstr>
      <vt:lpstr>Los 5</vt:lpstr>
      <vt:lpstr>Los 6</vt:lpstr>
      <vt:lpstr>Los 7</vt:lpstr>
      <vt:lpstr>'Los 1'!Drucktitel</vt:lpstr>
      <vt:lpstr>'Los 2'!Drucktitel</vt:lpstr>
      <vt:lpstr>'Los 3'!Drucktitel</vt:lpstr>
      <vt:lpstr>'Los 4'!Drucktitel</vt:lpstr>
      <vt:lpstr>'Los 5'!Drucktitel</vt:lpstr>
      <vt:lpstr>'Los 6'!Drucktitel</vt:lpstr>
      <vt:lpstr>'Los 7'!Drucktitel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Melanie Day</cp:lastModifiedBy>
  <cp:revision/>
  <cp:lastPrinted>2026-05-06T12:08:06Z</cp:lastPrinted>
  <dcterms:created xsi:type="dcterms:W3CDTF">2013-06-18T10:04:49Z</dcterms:created>
  <dcterms:modified xsi:type="dcterms:W3CDTF">2026-06-30T14:29:08Z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0x0101002EAADE478CF21C4089703BFD02BDE815</vt:lpwstr>
  </property>
  <property fmtid="{D5CDD505-2E9C-101B-9397-08002B2CF9AE}" pid="3" name="Order">
    <vt:r8>477800</vt:r8>
  </property>
  <property fmtid="{D5CDD505-2E9C-101B-9397-08002B2CF9AE}" pid="4" name="MediaServiceImageTags">
    <vt:lpwstr/>
  </property>
</Properties>
</file>